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5465" windowHeight="10080"/>
  </bookViews>
  <sheets>
    <sheet name="Размер обеспечения" sheetId="1" r:id="rId1"/>
  </sheets>
  <externalReferences>
    <externalReference r:id="rId2"/>
    <externalReference r:id="rId3"/>
  </externalReferences>
  <definedNames>
    <definedName name="_xlnm._FilterDatabase" localSheetId="0" hidden="1">'Размер обеспечения'!$A$7:$AT$106</definedName>
    <definedName name="Excel_BuiltIn_Print_Titles_10" localSheetId="0">'[1]сводн вед начисл'!#REF!</definedName>
    <definedName name="Excel_BuiltIn_Print_Titles_10">'[1]сводн вед начисл'!#REF!</definedName>
    <definedName name="Excel_BuiltIn_Print_Titles_11" localSheetId="0">'[1]сводн вед льготы'!#REF!</definedName>
    <definedName name="Excel_BuiltIn_Print_Titles_11">'[1]сводн вед льготы'!#REF!</definedName>
    <definedName name="_xlnm.Print_Titles" localSheetId="0">'Размер обеспечения'!$C:$F,'Размер обеспечения'!$3:$7</definedName>
    <definedName name="_xlnm.Print_Area" localSheetId="0">'Размер обеспечения'!$A$1:$AV$114</definedName>
    <definedName name="стены">[2]Справочники!$A$200:$A$222</definedName>
  </definedNames>
  <calcPr calcId="125725"/>
</workbook>
</file>

<file path=xl/calcChain.xml><?xml version="1.0" encoding="utf-8"?>
<calcChain xmlns="http://schemas.openxmlformats.org/spreadsheetml/2006/main">
  <c r="A106" i="1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O104"/>
  <c r="AQ104" s="1"/>
  <c r="AO103"/>
  <c r="AQ103" s="1"/>
  <c r="AO102"/>
  <c r="AQ102" s="1"/>
  <c r="AO101"/>
  <c r="AQ101" s="1"/>
  <c r="AO100"/>
  <c r="AQ100" s="1"/>
  <c r="AO99"/>
  <c r="AQ99" s="1"/>
  <c r="AO98"/>
  <c r="AQ98" s="1"/>
  <c r="AO97"/>
  <c r="AQ97" s="1"/>
  <c r="AO96"/>
  <c r="AQ96" s="1"/>
  <c r="AO95"/>
  <c r="AQ95" s="1"/>
  <c r="AO94"/>
  <c r="AQ94" s="1"/>
  <c r="AO93"/>
  <c r="AQ93" s="1"/>
  <c r="AO92"/>
  <c r="AQ92" s="1"/>
  <c r="AO91"/>
  <c r="AQ91" s="1"/>
  <c r="AO90"/>
  <c r="AQ90" s="1"/>
  <c r="AO89"/>
  <c r="AQ89" s="1"/>
  <c r="AO88"/>
  <c r="AQ88" s="1"/>
  <c r="AO87"/>
  <c r="AQ87" s="1"/>
  <c r="AO86"/>
  <c r="AQ86" s="1"/>
  <c r="AO85"/>
  <c r="AQ85" s="1"/>
  <c r="AO83"/>
  <c r="AQ83" s="1"/>
  <c r="AO82"/>
  <c r="AQ82" s="1"/>
  <c r="AO81"/>
  <c r="AQ81" s="1"/>
  <c r="AO80"/>
  <c r="AQ80" s="1"/>
  <c r="AO79"/>
  <c r="AQ79" s="1"/>
  <c r="AO78"/>
  <c r="AQ78" s="1"/>
  <c r="AO77"/>
  <c r="AQ77" s="1"/>
  <c r="AO76"/>
  <c r="AQ76" s="1"/>
  <c r="AO75"/>
  <c r="AQ75" s="1"/>
  <c r="AO74"/>
  <c r="AQ74" s="1"/>
  <c r="AO73"/>
  <c r="AQ73" s="1"/>
  <c r="AO72"/>
  <c r="AQ72" s="1"/>
  <c r="AO71"/>
  <c r="AQ71" s="1"/>
  <c r="AO70"/>
  <c r="AQ70" s="1"/>
  <c r="AO69"/>
  <c r="AQ69" s="1"/>
  <c r="AO68"/>
  <c r="AQ68" s="1"/>
  <c r="AO67"/>
  <c r="AQ67" s="1"/>
  <c r="AO66"/>
  <c r="AQ66" s="1"/>
  <c r="AO65"/>
  <c r="AQ65" s="1"/>
  <c r="AO64"/>
  <c r="AQ64" s="1"/>
  <c r="AO63"/>
  <c r="AQ63" s="1"/>
  <c r="AO62"/>
  <c r="AQ62" s="1"/>
  <c r="AO61"/>
  <c r="AQ61" s="1"/>
  <c r="AO60"/>
  <c r="AQ60" s="1"/>
  <c r="AO59"/>
  <c r="AQ59" s="1"/>
  <c r="AO58"/>
  <c r="AQ58" s="1"/>
  <c r="AO57"/>
  <c r="AQ57" s="1"/>
  <c r="AO56"/>
  <c r="AQ56" s="1"/>
  <c r="AO55"/>
  <c r="AQ55" s="1"/>
  <c r="AO54"/>
  <c r="AQ54" s="1"/>
  <c r="AO53"/>
  <c r="AQ53" s="1"/>
  <c r="AO52"/>
  <c r="AQ52" s="1"/>
  <c r="AO51"/>
  <c r="AQ51" s="1"/>
  <c r="AO50"/>
  <c r="AQ50" s="1"/>
  <c r="AO49"/>
  <c r="AQ49" s="1"/>
  <c r="AO48"/>
  <c r="AQ48" s="1"/>
  <c r="AO47"/>
  <c r="AQ47" s="1"/>
  <c r="AO46"/>
  <c r="AQ46" s="1"/>
  <c r="AO45"/>
  <c r="AQ45" s="1"/>
  <c r="AO44"/>
  <c r="AQ44" s="1"/>
  <c r="AO42"/>
  <c r="AQ42" s="1"/>
  <c r="AO41"/>
  <c r="AQ41" s="1"/>
  <c r="AO40"/>
  <c r="AQ40" s="1"/>
  <c r="AO39"/>
  <c r="AQ39" s="1"/>
  <c r="AO38"/>
  <c r="AQ38" s="1"/>
  <c r="AO37"/>
  <c r="AQ37" s="1"/>
  <c r="AO36"/>
  <c r="AQ36" s="1"/>
  <c r="AO35"/>
  <c r="AQ35" s="1"/>
  <c r="AO34"/>
  <c r="AQ34" s="1"/>
  <c r="AO33"/>
  <c r="AQ33" s="1"/>
  <c r="AO32"/>
  <c r="AQ32" s="1"/>
  <c r="AO31"/>
  <c r="AQ31" s="1"/>
  <c r="AO30"/>
  <c r="AQ30" s="1"/>
  <c r="AO29"/>
  <c r="AQ29" s="1"/>
  <c r="AO28"/>
  <c r="AQ28" s="1"/>
  <c r="AO27"/>
  <c r="AQ27" s="1"/>
  <c r="AO26"/>
  <c r="AQ26" s="1"/>
  <c r="AO25"/>
  <c r="AQ25" s="1"/>
  <c r="AO24"/>
  <c r="AQ24" s="1"/>
  <c r="AO23"/>
  <c r="AQ23" s="1"/>
  <c r="AO22"/>
  <c r="AQ22" s="1"/>
  <c r="AO21"/>
  <c r="AQ21" s="1"/>
  <c r="AO20"/>
  <c r="AQ20" s="1"/>
  <c r="AO19"/>
  <c r="AQ19" s="1"/>
  <c r="AO18"/>
  <c r="AQ18" s="1"/>
  <c r="AO17"/>
  <c r="AQ17" s="1"/>
  <c r="AO16"/>
  <c r="AQ16" s="1"/>
  <c r="AO15"/>
  <c r="AQ15" s="1"/>
  <c r="AO14"/>
  <c r="AQ14" s="1"/>
  <c r="AO13"/>
  <c r="AQ13" s="1"/>
  <c r="AO12"/>
  <c r="AQ12" s="1"/>
  <c r="AO11"/>
  <c r="AQ11" s="1"/>
  <c r="AO10"/>
  <c r="AQ10" s="1"/>
  <c r="AO9"/>
  <c r="AQ9" s="1"/>
  <c r="AO8"/>
  <c r="AQ8" s="1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85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44"/>
  <c r="AB84" s="1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8"/>
  <c r="AB43" s="1"/>
  <c r="AB105"/>
  <c r="Z86"/>
  <c r="AP86" s="1"/>
  <c r="AT86" s="1"/>
  <c r="Z87"/>
  <c r="AP87" s="1"/>
  <c r="AT87" s="1"/>
  <c r="Z88"/>
  <c r="AP88" s="1"/>
  <c r="AT88" s="1"/>
  <c r="Z89"/>
  <c r="AP89" s="1"/>
  <c r="AT89" s="1"/>
  <c r="Z90"/>
  <c r="AP90" s="1"/>
  <c r="AT90" s="1"/>
  <c r="Z91"/>
  <c r="AP91" s="1"/>
  <c r="AT91" s="1"/>
  <c r="Z92"/>
  <c r="AP92" s="1"/>
  <c r="AT92" s="1"/>
  <c r="Z93"/>
  <c r="AP93" s="1"/>
  <c r="AT93" s="1"/>
  <c r="Z94"/>
  <c r="AP94" s="1"/>
  <c r="AT94" s="1"/>
  <c r="Z95"/>
  <c r="AP95" s="1"/>
  <c r="AT95" s="1"/>
  <c r="Z96"/>
  <c r="AP96" s="1"/>
  <c r="AT96" s="1"/>
  <c r="Z97"/>
  <c r="AP97" s="1"/>
  <c r="AT97" s="1"/>
  <c r="Z98"/>
  <c r="AP98" s="1"/>
  <c r="AT98" s="1"/>
  <c r="Z99"/>
  <c r="AP99" s="1"/>
  <c r="AT99" s="1"/>
  <c r="Z100"/>
  <c r="AP100" s="1"/>
  <c r="AT100" s="1"/>
  <c r="Z101"/>
  <c r="AP101" s="1"/>
  <c r="AT101" s="1"/>
  <c r="Z102"/>
  <c r="AP102" s="1"/>
  <c r="AT102" s="1"/>
  <c r="Z103"/>
  <c r="AP103" s="1"/>
  <c r="AT103" s="1"/>
  <c r="Z104"/>
  <c r="AP104" s="1"/>
  <c r="AT104" s="1"/>
  <c r="Z85"/>
  <c r="AP85" s="1"/>
  <c r="Z45"/>
  <c r="AP45" s="1"/>
  <c r="AT45" s="1"/>
  <c r="Z46"/>
  <c r="AP46" s="1"/>
  <c r="AT46" s="1"/>
  <c r="Z47"/>
  <c r="AP47" s="1"/>
  <c r="AT47" s="1"/>
  <c r="Z48"/>
  <c r="AP48" s="1"/>
  <c r="AT48" s="1"/>
  <c r="Z49"/>
  <c r="AP49" s="1"/>
  <c r="AT49" s="1"/>
  <c r="Z50"/>
  <c r="AP50" s="1"/>
  <c r="AT50" s="1"/>
  <c r="Z51"/>
  <c r="AP51" s="1"/>
  <c r="AT51" s="1"/>
  <c r="Z52"/>
  <c r="AP52" s="1"/>
  <c r="AT52" s="1"/>
  <c r="Z53"/>
  <c r="AP53" s="1"/>
  <c r="AT53" s="1"/>
  <c r="Z54"/>
  <c r="AP54" s="1"/>
  <c r="AT54" s="1"/>
  <c r="Z55"/>
  <c r="AP55" s="1"/>
  <c r="AT55" s="1"/>
  <c r="Z56"/>
  <c r="AP56" s="1"/>
  <c r="AT56" s="1"/>
  <c r="Z57"/>
  <c r="AP57" s="1"/>
  <c r="AT57" s="1"/>
  <c r="Z58"/>
  <c r="AP58" s="1"/>
  <c r="AT58" s="1"/>
  <c r="Z59"/>
  <c r="AP59" s="1"/>
  <c r="AT59" s="1"/>
  <c r="Z60"/>
  <c r="AP60" s="1"/>
  <c r="AT60" s="1"/>
  <c r="Z61"/>
  <c r="AP61" s="1"/>
  <c r="AT61" s="1"/>
  <c r="Z62"/>
  <c r="AP62" s="1"/>
  <c r="AT62" s="1"/>
  <c r="Z63"/>
  <c r="AP63" s="1"/>
  <c r="AT63" s="1"/>
  <c r="Z64"/>
  <c r="AP64" s="1"/>
  <c r="AT64" s="1"/>
  <c r="Z65"/>
  <c r="AP65" s="1"/>
  <c r="AT65" s="1"/>
  <c r="Z66"/>
  <c r="AP66" s="1"/>
  <c r="AT66" s="1"/>
  <c r="Z67"/>
  <c r="AP67" s="1"/>
  <c r="AT67" s="1"/>
  <c r="Z68"/>
  <c r="AP68" s="1"/>
  <c r="AT68" s="1"/>
  <c r="Z69"/>
  <c r="AP69" s="1"/>
  <c r="AT69" s="1"/>
  <c r="Z70"/>
  <c r="AP70" s="1"/>
  <c r="AT70" s="1"/>
  <c r="Z71"/>
  <c r="AP71" s="1"/>
  <c r="AT71" s="1"/>
  <c r="Z72"/>
  <c r="AP72" s="1"/>
  <c r="AT72" s="1"/>
  <c r="Z73"/>
  <c r="AP73" s="1"/>
  <c r="AT73" s="1"/>
  <c r="Z74"/>
  <c r="AP74" s="1"/>
  <c r="AT74" s="1"/>
  <c r="Z75"/>
  <c r="AP75" s="1"/>
  <c r="AT75" s="1"/>
  <c r="Z76"/>
  <c r="AP76" s="1"/>
  <c r="AT76" s="1"/>
  <c r="Z77"/>
  <c r="AP77" s="1"/>
  <c r="AT77" s="1"/>
  <c r="Z78"/>
  <c r="AP78" s="1"/>
  <c r="AT78" s="1"/>
  <c r="Z79"/>
  <c r="AP79" s="1"/>
  <c r="AT79" s="1"/>
  <c r="Z80"/>
  <c r="AP80" s="1"/>
  <c r="AT80" s="1"/>
  <c r="Z81"/>
  <c r="AP81" s="1"/>
  <c r="AT81" s="1"/>
  <c r="Z82"/>
  <c r="AP82" s="1"/>
  <c r="AT82" s="1"/>
  <c r="Z83"/>
  <c r="AP83" s="1"/>
  <c r="AT83" s="1"/>
  <c r="Z44"/>
  <c r="AP44" s="1"/>
  <c r="AT44" s="1"/>
  <c r="Z9"/>
  <c r="AP9" s="1"/>
  <c r="AT9" s="1"/>
  <c r="Z10"/>
  <c r="AP10" s="1"/>
  <c r="AT10" s="1"/>
  <c r="Z11"/>
  <c r="AP11" s="1"/>
  <c r="AT11" s="1"/>
  <c r="Z12"/>
  <c r="AP12" s="1"/>
  <c r="AT12" s="1"/>
  <c r="Z13"/>
  <c r="AP13" s="1"/>
  <c r="AT13" s="1"/>
  <c r="Z14"/>
  <c r="AP14" s="1"/>
  <c r="AT14" s="1"/>
  <c r="Z15"/>
  <c r="AP15" s="1"/>
  <c r="AT15" s="1"/>
  <c r="Z16"/>
  <c r="AP16" s="1"/>
  <c r="AT16" s="1"/>
  <c r="Z17"/>
  <c r="AP17" s="1"/>
  <c r="AT17" s="1"/>
  <c r="Z18"/>
  <c r="AP18" s="1"/>
  <c r="AT18" s="1"/>
  <c r="Z19"/>
  <c r="AP19" s="1"/>
  <c r="AT19" s="1"/>
  <c r="Z20"/>
  <c r="AP20" s="1"/>
  <c r="AT20" s="1"/>
  <c r="Z21"/>
  <c r="AP21" s="1"/>
  <c r="AT21" s="1"/>
  <c r="Z22"/>
  <c r="AP22" s="1"/>
  <c r="AT22" s="1"/>
  <c r="Z23"/>
  <c r="AP23" s="1"/>
  <c r="AT23" s="1"/>
  <c r="Z24"/>
  <c r="AP24" s="1"/>
  <c r="AT24" s="1"/>
  <c r="Z25"/>
  <c r="AP25" s="1"/>
  <c r="AT25" s="1"/>
  <c r="Z26"/>
  <c r="AP26" s="1"/>
  <c r="AT26" s="1"/>
  <c r="Z27"/>
  <c r="AP27" s="1"/>
  <c r="AT27" s="1"/>
  <c r="Z28"/>
  <c r="AP28" s="1"/>
  <c r="AT28" s="1"/>
  <c r="Z29"/>
  <c r="AP29" s="1"/>
  <c r="AT29" s="1"/>
  <c r="Z30"/>
  <c r="AP30" s="1"/>
  <c r="AT30" s="1"/>
  <c r="Z31"/>
  <c r="AP31" s="1"/>
  <c r="AT31" s="1"/>
  <c r="Z32"/>
  <c r="AP32" s="1"/>
  <c r="AT32" s="1"/>
  <c r="Z33"/>
  <c r="AP33" s="1"/>
  <c r="AT33" s="1"/>
  <c r="Z34"/>
  <c r="AP34" s="1"/>
  <c r="AT34" s="1"/>
  <c r="Z35"/>
  <c r="AP35" s="1"/>
  <c r="AT35" s="1"/>
  <c r="Z36"/>
  <c r="AP36" s="1"/>
  <c r="AT36" s="1"/>
  <c r="Z37"/>
  <c r="AP37" s="1"/>
  <c r="AT37" s="1"/>
  <c r="Z38"/>
  <c r="AP38" s="1"/>
  <c r="AT38" s="1"/>
  <c r="Z39"/>
  <c r="AP39" s="1"/>
  <c r="AT39" s="1"/>
  <c r="Z40"/>
  <c r="AP40" s="1"/>
  <c r="AT40" s="1"/>
  <c r="Z41"/>
  <c r="AP41" s="1"/>
  <c r="AT41" s="1"/>
  <c r="Z42"/>
  <c r="AP42" s="1"/>
  <c r="AT42" s="1"/>
  <c r="Z8"/>
  <c r="AP8" s="1"/>
  <c r="AR8" l="1"/>
  <c r="AR9"/>
  <c r="AS9" s="1"/>
  <c r="AR10"/>
  <c r="AS10" s="1"/>
  <c r="AR11"/>
  <c r="AS11" s="1"/>
  <c r="AR12"/>
  <c r="AS12" s="1"/>
  <c r="AR13"/>
  <c r="AS13" s="1"/>
  <c r="AR14"/>
  <c r="AS14" s="1"/>
  <c r="AR15"/>
  <c r="AS15" s="1"/>
  <c r="AR16"/>
  <c r="AS16" s="1"/>
  <c r="AR17"/>
  <c r="AS17" s="1"/>
  <c r="AR18"/>
  <c r="AS18" s="1"/>
  <c r="AR19"/>
  <c r="AS19" s="1"/>
  <c r="AR20"/>
  <c r="AS20" s="1"/>
  <c r="AR21"/>
  <c r="AS21" s="1"/>
  <c r="AR22"/>
  <c r="AS22" s="1"/>
  <c r="AR23"/>
  <c r="AS23" s="1"/>
  <c r="AR24"/>
  <c r="AS24" s="1"/>
  <c r="AR25"/>
  <c r="AS25" s="1"/>
  <c r="AR26"/>
  <c r="AS26" s="1"/>
  <c r="AR27"/>
  <c r="AS27" s="1"/>
  <c r="AR28"/>
  <c r="AS28" s="1"/>
  <c r="AR29"/>
  <c r="AS29" s="1"/>
  <c r="AR30"/>
  <c r="AS30" s="1"/>
  <c r="AR31"/>
  <c r="AS31" s="1"/>
  <c r="AR32"/>
  <c r="AS32" s="1"/>
  <c r="AR33"/>
  <c r="AS33" s="1"/>
  <c r="AR34"/>
  <c r="AS34" s="1"/>
  <c r="AR35"/>
  <c r="AS35" s="1"/>
  <c r="AR36"/>
  <c r="AS36" s="1"/>
  <c r="AR37"/>
  <c r="AS37" s="1"/>
  <c r="AR38"/>
  <c r="AS38" s="1"/>
  <c r="AR39"/>
  <c r="AS39" s="1"/>
  <c r="AR40"/>
  <c r="AS40" s="1"/>
  <c r="AR41"/>
  <c r="AS41" s="1"/>
  <c r="AR42"/>
  <c r="AS42" s="1"/>
  <c r="AR44"/>
  <c r="AS44" s="1"/>
  <c r="AR45"/>
  <c r="AS45" s="1"/>
  <c r="AR46"/>
  <c r="AS46" s="1"/>
  <c r="AR47"/>
  <c r="AS47" s="1"/>
  <c r="AR48"/>
  <c r="AS48" s="1"/>
  <c r="AR49"/>
  <c r="AS49" s="1"/>
  <c r="AR50"/>
  <c r="AS50" s="1"/>
  <c r="AR51"/>
  <c r="AS51" s="1"/>
  <c r="AR52"/>
  <c r="AS52" s="1"/>
  <c r="AR53"/>
  <c r="AS53" s="1"/>
  <c r="AR54"/>
  <c r="AS54" s="1"/>
  <c r="AR55"/>
  <c r="AS55" s="1"/>
  <c r="AR56"/>
  <c r="AS56" s="1"/>
  <c r="AR57"/>
  <c r="AS57" s="1"/>
  <c r="AR58"/>
  <c r="AS58" s="1"/>
  <c r="AR59"/>
  <c r="AS59" s="1"/>
  <c r="AR60"/>
  <c r="AS60" s="1"/>
  <c r="AR61"/>
  <c r="AS61" s="1"/>
  <c r="AR62"/>
  <c r="AS62" s="1"/>
  <c r="AR63"/>
  <c r="AS63" s="1"/>
  <c r="AR64"/>
  <c r="AS64" s="1"/>
  <c r="AR65"/>
  <c r="AS65" s="1"/>
  <c r="AR66"/>
  <c r="AS66" s="1"/>
  <c r="AR67"/>
  <c r="AS67" s="1"/>
  <c r="AR68"/>
  <c r="AS68" s="1"/>
  <c r="AR69"/>
  <c r="AS69" s="1"/>
  <c r="AR70"/>
  <c r="AS70" s="1"/>
  <c r="AR71"/>
  <c r="AS71" s="1"/>
  <c r="AR72"/>
  <c r="AS72" s="1"/>
  <c r="AR73"/>
  <c r="AS73" s="1"/>
  <c r="AR74"/>
  <c r="AS74" s="1"/>
  <c r="AR75"/>
  <c r="AS75" s="1"/>
  <c r="AR76"/>
  <c r="AS76" s="1"/>
  <c r="AR77"/>
  <c r="AS77" s="1"/>
  <c r="AR78"/>
  <c r="AS78" s="1"/>
  <c r="AR79"/>
  <c r="AS79" s="1"/>
  <c r="AR80"/>
  <c r="AS80" s="1"/>
  <c r="AR81"/>
  <c r="AS81" s="1"/>
  <c r="AR82"/>
  <c r="AS82" s="1"/>
  <c r="AR83"/>
  <c r="AS83" s="1"/>
  <c r="AR85"/>
  <c r="AR86"/>
  <c r="AS86" s="1"/>
  <c r="AR87"/>
  <c r="AS87" s="1"/>
  <c r="AR88"/>
  <c r="AS88" s="1"/>
  <c r="AR89"/>
  <c r="AS89" s="1"/>
  <c r="AR90"/>
  <c r="AS90" s="1"/>
  <c r="AR91"/>
  <c r="AS91" s="1"/>
  <c r="AR92"/>
  <c r="AS92" s="1"/>
  <c r="AR93"/>
  <c r="AS93" s="1"/>
  <c r="AR94"/>
  <c r="AS94" s="1"/>
  <c r="AR95"/>
  <c r="AS95" s="1"/>
  <c r="AR96"/>
  <c r="AS96" s="1"/>
  <c r="AR97"/>
  <c r="AS97" s="1"/>
  <c r="AR98"/>
  <c r="AS98" s="1"/>
  <c r="AR99"/>
  <c r="AS99" s="1"/>
  <c r="AR100"/>
  <c r="AS100" s="1"/>
  <c r="AR101"/>
  <c r="AS101" s="1"/>
  <c r="AR102"/>
  <c r="AS102" s="1"/>
  <c r="AR103"/>
  <c r="AS103" s="1"/>
  <c r="AR104"/>
  <c r="AS104" s="1"/>
  <c r="AB106"/>
  <c r="F105"/>
  <c r="F84"/>
  <c r="F43"/>
  <c r="AT85"/>
  <c r="AT8"/>
  <c r="AS85"/>
  <c r="AS8"/>
  <c r="Z105"/>
  <c r="J105"/>
  <c r="AR84"/>
  <c r="AQ84"/>
  <c r="AP84"/>
  <c r="AO84"/>
  <c r="AL84"/>
  <c r="AJ84"/>
  <c r="AH84"/>
  <c r="AF84"/>
  <c r="Z84"/>
  <c r="L84"/>
  <c r="J84"/>
  <c r="I84"/>
  <c r="G84"/>
  <c r="AP105"/>
  <c r="AR105"/>
  <c r="AQ105"/>
  <c r="AO105"/>
  <c r="AL105"/>
  <c r="AJ105"/>
  <c r="AH105"/>
  <c r="AF105"/>
  <c r="L105"/>
  <c r="I105"/>
  <c r="G105"/>
  <c r="AR43"/>
  <c r="AQ43"/>
  <c r="AP43"/>
  <c r="AO43"/>
  <c r="AL43"/>
  <c r="AJ43"/>
  <c r="AH43"/>
  <c r="AF43"/>
  <c r="Z43"/>
  <c r="J43"/>
  <c r="L43"/>
  <c r="I43"/>
  <c r="AS84" l="1"/>
  <c r="AS43"/>
  <c r="AS105"/>
  <c r="F106"/>
  <c r="L106"/>
  <c r="AF106"/>
  <c r="AJ106"/>
  <c r="AO106"/>
  <c r="G106"/>
  <c r="AT105"/>
  <c r="I106"/>
  <c r="AR106"/>
  <c r="AH106"/>
  <c r="AL106"/>
  <c r="AQ106"/>
  <c r="J106"/>
  <c r="Z106"/>
  <c r="AT43"/>
  <c r="AT84"/>
  <c r="AP106"/>
  <c r="AT106" l="1"/>
  <c r="AS106"/>
</calcChain>
</file>

<file path=xl/sharedStrings.xml><?xml version="1.0" encoding="utf-8"?>
<sst xmlns="http://schemas.openxmlformats.org/spreadsheetml/2006/main" count="1759" uniqueCount="113">
  <si>
    <t>Техническая характеристика многоквартирных домов и расчет размера обеспечения исполнения обязательств договора управления и размера обеспечения заявки.</t>
  </si>
  <si>
    <t>№ п/п</t>
  </si>
  <si>
    <t>Населенный пункт</t>
  </si>
  <si>
    <t>Номер лота</t>
  </si>
  <si>
    <t>Улица</t>
  </si>
  <si>
    <t>№ МКД</t>
  </si>
  <si>
    <t>Площадь МКД всего, кв.м.</t>
  </si>
  <si>
    <t>в т.ч. площадь нежилых помещений кв.м.</t>
  </si>
  <si>
    <t>материал стен</t>
  </si>
  <si>
    <t>количество квартир</t>
  </si>
  <si>
    <t>количество зарегистированных  граждан (чел)</t>
  </si>
  <si>
    <t>количество этаже</t>
  </si>
  <si>
    <t>количество подъездов</t>
  </si>
  <si>
    <t>благоустройство</t>
  </si>
  <si>
    <t>уборка земельного участка производ. или не производится</t>
  </si>
  <si>
    <t>наличие подвала</t>
  </si>
  <si>
    <t>Обязательные работы и услуги</t>
  </si>
  <si>
    <t>ДОПОЛНИТЕЛЬНЫЕ работы и услуги</t>
  </si>
  <si>
    <t>Размер обеспечения исполнения обязательств договора управления</t>
  </si>
  <si>
    <t>Размер обеспечения заявки (руб)</t>
  </si>
  <si>
    <t>хвс, канализация, септик</t>
  </si>
  <si>
    <t>отопление</t>
  </si>
  <si>
    <t>горячее водоснабжение</t>
  </si>
  <si>
    <t>газ</t>
  </si>
  <si>
    <t>электроплиты</t>
  </si>
  <si>
    <t>Годовая плата (руб.)</t>
  </si>
  <si>
    <t>Стоимость  на 1 м2   (руб. в месяц)</t>
  </si>
  <si>
    <t>электроэнергия</t>
  </si>
  <si>
    <t>хвс</t>
  </si>
  <si>
    <t>водоотведение</t>
  </si>
  <si>
    <t>ВСЕГО стоимость коммунальных услуг в год</t>
  </si>
  <si>
    <t>Стоимость обязательных работ и услуг по содержанию и ремонту общего имущества собственников помещений в МКД в месяц (руб.)</t>
  </si>
  <si>
    <t>Стоимость коммунальных платежей в месяц (руб.)</t>
  </si>
  <si>
    <t>ВСЕГО стоимость платежей в месяц (руб.)</t>
  </si>
  <si>
    <t>Всего размер обеспечения исполнения обязательств договора упавления (руб.)</t>
  </si>
  <si>
    <t>водопровод</t>
  </si>
  <si>
    <t>канализация</t>
  </si>
  <si>
    <t>центральное  отопление</t>
  </si>
  <si>
    <t>печное</t>
  </si>
  <si>
    <t>централизованное</t>
  </si>
  <si>
    <t>от  колонок</t>
  </si>
  <si>
    <t>централизованное газоснабжение</t>
  </si>
  <si>
    <t>баллоны</t>
  </si>
  <si>
    <t>стоимость 1 Гкал руб.</t>
  </si>
  <si>
    <t>норматив потребления тепловой энергии Гкал/кв.м в месяц.</t>
  </si>
  <si>
    <t>Стоимость тепловой энергии в год руб.</t>
  </si>
  <si>
    <t>стоимость 1 кВт*ч руб.</t>
  </si>
  <si>
    <t>стоимость 1 м3 холодного водоснабжения</t>
  </si>
  <si>
    <t>Стоимость ХВС в год руб.</t>
  </si>
  <si>
    <t>стоимость 1 м3  водоотведения</t>
  </si>
  <si>
    <t>Стоимость водоотведения в год руб.</t>
  </si>
  <si>
    <t>стоимость 1 м3 газоснабжения</t>
  </si>
  <si>
    <t>Стоимость газоснабжения  в год руб.</t>
  </si>
  <si>
    <t xml:space="preserve">центральная </t>
  </si>
  <si>
    <t>местная</t>
  </si>
  <si>
    <t>септик</t>
  </si>
  <si>
    <t>г. Лахденпохья</t>
  </si>
  <si>
    <t>Аркадия Маркова</t>
  </si>
  <si>
    <t>1</t>
  </si>
  <si>
    <t xml:space="preserve"> -</t>
  </si>
  <si>
    <t>+</t>
  </si>
  <si>
    <t>Бревно (брус)</t>
  </si>
  <si>
    <t>0</t>
  </si>
  <si>
    <t xml:space="preserve">Загородная </t>
  </si>
  <si>
    <t>2а</t>
  </si>
  <si>
    <t>7а</t>
  </si>
  <si>
    <t xml:space="preserve">Ленинградское шоссе </t>
  </si>
  <si>
    <t>Кирпичные</t>
  </si>
  <si>
    <t>3</t>
  </si>
  <si>
    <t>67а</t>
  </si>
  <si>
    <t>Малиновского</t>
  </si>
  <si>
    <t>Мелиоративный переулок</t>
  </si>
  <si>
    <t>Молодежная</t>
  </si>
  <si>
    <t>Трубачева</t>
  </si>
  <si>
    <t>итого ЛОТ 1</t>
  </si>
  <si>
    <t>Бусалова</t>
  </si>
  <si>
    <t>Газобетон</t>
  </si>
  <si>
    <t>2</t>
  </si>
  <si>
    <t>Гористый переулок</t>
  </si>
  <si>
    <t xml:space="preserve">Каменистая </t>
  </si>
  <si>
    <t>Красноармейская</t>
  </si>
  <si>
    <t>Ладожская флотилия</t>
  </si>
  <si>
    <t>13а</t>
  </si>
  <si>
    <t>Ленина</t>
  </si>
  <si>
    <t>4</t>
  </si>
  <si>
    <t xml:space="preserve">Ленина </t>
  </si>
  <si>
    <t>кирпичные</t>
  </si>
  <si>
    <t>Мельничный переулок</t>
  </si>
  <si>
    <t xml:space="preserve">Набережная </t>
  </si>
  <si>
    <t>Октябрьская</t>
  </si>
  <si>
    <t xml:space="preserve">Советская </t>
  </si>
  <si>
    <t>49б</t>
  </si>
  <si>
    <t>Спортивная</t>
  </si>
  <si>
    <t>итого ЛОТ 2</t>
  </si>
  <si>
    <t>50 лет октября</t>
  </si>
  <si>
    <t>6а</t>
  </si>
  <si>
    <t>Гагарина</t>
  </si>
  <si>
    <t>Заводская</t>
  </si>
  <si>
    <t>Заозерная</t>
  </si>
  <si>
    <t>Новая</t>
  </si>
  <si>
    <t>Первомайская</t>
  </si>
  <si>
    <t>Пушкина</t>
  </si>
  <si>
    <t xml:space="preserve">Садовая </t>
  </si>
  <si>
    <t>Строительная</t>
  </si>
  <si>
    <t>Фанерная</t>
  </si>
  <si>
    <t>итого ЛОТ 3</t>
  </si>
  <si>
    <t>ВСЕГО</t>
  </si>
  <si>
    <t>Кар.зас.</t>
  </si>
  <si>
    <t>-</t>
  </si>
  <si>
    <t>3,38</t>
  </si>
  <si>
    <t>2,36</t>
  </si>
  <si>
    <t>Стоимость электрической энергии в год руб.</t>
  </si>
  <si>
    <t>Расчет стоимости коммунальных услуг с учетом тарифов с 01.07.2018г.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</si>
</sst>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4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8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 Cyr"/>
      <charset val="204"/>
    </font>
    <font>
      <sz val="9"/>
      <name val="Arial Cyr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14"/>
      <color indexed="8"/>
      <name val="Calibri"/>
      <family val="2"/>
      <charset val="204"/>
    </font>
    <font>
      <sz val="14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5" fillId="0" borderId="0"/>
    <xf numFmtId="0" fontId="36" fillId="0" borderId="0"/>
    <xf numFmtId="0" fontId="2" fillId="0" borderId="0"/>
  </cellStyleXfs>
  <cellXfs count="312">
    <xf numFmtId="0" fontId="0" fillId="0" borderId="0" xfId="0"/>
    <xf numFmtId="0" fontId="1" fillId="0" borderId="0" xfId="0" applyFont="1"/>
    <xf numFmtId="0" fontId="7" fillId="0" borderId="15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wrapText="1"/>
    </xf>
    <xf numFmtId="0" fontId="15" fillId="2" borderId="22" xfId="0" applyFont="1" applyFill="1" applyBorder="1" applyAlignment="1">
      <alignment horizontal="center" vertical="center"/>
    </xf>
    <xf numFmtId="1" fontId="17" fillId="0" borderId="22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9" xfId="0" applyNumberFormat="1" applyFont="1" applyFill="1" applyBorder="1" applyAlignment="1" applyProtection="1">
      <alignment horizontal="center" vertical="center"/>
      <protection locked="0"/>
    </xf>
    <xf numFmtId="49" fontId="21" fillId="0" borderId="10" xfId="0" applyNumberFormat="1" applyFont="1" applyFill="1" applyBorder="1" applyAlignment="1" applyProtection="1">
      <alignment horizontal="center" vertical="center"/>
      <protection locked="0"/>
    </xf>
    <xf numFmtId="49" fontId="21" fillId="0" borderId="8" xfId="0" applyNumberFormat="1" applyFont="1" applyFill="1" applyBorder="1" applyAlignment="1" applyProtection="1">
      <alignment horizontal="center" vertical="center"/>
      <protection locked="0"/>
    </xf>
    <xf numFmtId="4" fontId="0" fillId="0" borderId="10" xfId="0" applyNumberFormat="1" applyFill="1" applyBorder="1" applyAlignment="1">
      <alignment vertical="center"/>
    </xf>
    <xf numFmtId="4" fontId="0" fillId="0" borderId="26" xfId="0" applyNumberFormat="1" applyFill="1" applyBorder="1" applyAlignment="1">
      <alignment vertical="center"/>
    </xf>
    <xf numFmtId="0" fontId="14" fillId="2" borderId="6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 applyProtection="1">
      <alignment horizontal="left" vertical="center"/>
      <protection locked="0"/>
    </xf>
    <xf numFmtId="1" fontId="17" fillId="0" borderId="8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>
      <alignment vertical="center"/>
    </xf>
    <xf numFmtId="4" fontId="0" fillId="0" borderId="9" xfId="0" applyNumberFormat="1" applyFill="1" applyBorder="1" applyAlignment="1">
      <alignment vertical="center"/>
    </xf>
    <xf numFmtId="49" fontId="2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>
      <alignment vertical="center"/>
    </xf>
    <xf numFmtId="1" fontId="17" fillId="0" borderId="7" xfId="0" applyNumberFormat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wrapText="1"/>
    </xf>
    <xf numFmtId="0" fontId="0" fillId="4" borderId="32" xfId="0" applyFill="1" applyBorder="1" applyAlignment="1">
      <alignment horizontal="left" wrapText="1"/>
    </xf>
    <xf numFmtId="0" fontId="0" fillId="4" borderId="32" xfId="0" applyFill="1" applyBorder="1" applyAlignment="1">
      <alignment horizontal="center" vertical="center"/>
    </xf>
    <xf numFmtId="0" fontId="29" fillId="4" borderId="32" xfId="0" applyFont="1" applyFill="1" applyBorder="1" applyAlignment="1">
      <alignment horizontal="left" vertical="center"/>
    </xf>
    <xf numFmtId="0" fontId="30" fillId="4" borderId="32" xfId="0" applyFont="1" applyFill="1" applyBorder="1" applyAlignment="1">
      <alignment horizontal="center" vertical="center"/>
    </xf>
    <xf numFmtId="164" fontId="31" fillId="4" borderId="32" xfId="0" applyNumberFormat="1" applyFont="1" applyFill="1" applyBorder="1" applyAlignment="1">
      <alignment horizontal="center" vertical="center"/>
    </xf>
    <xf numFmtId="49" fontId="33" fillId="4" borderId="35" xfId="0" applyNumberFormat="1" applyFont="1" applyFill="1" applyBorder="1" applyAlignment="1" applyProtection="1">
      <alignment horizontal="center" wrapText="1"/>
      <protection locked="0"/>
    </xf>
    <xf numFmtId="49" fontId="33" fillId="4" borderId="32" xfId="0" applyNumberFormat="1" applyFont="1" applyFill="1" applyBorder="1" applyAlignment="1" applyProtection="1">
      <alignment horizontal="center" wrapText="1"/>
      <protection locked="0"/>
    </xf>
    <xf numFmtId="49" fontId="33" fillId="4" borderId="32" xfId="0" applyNumberFormat="1" applyFont="1" applyFill="1" applyBorder="1" applyAlignment="1" applyProtection="1">
      <alignment horizontal="center"/>
      <protection locked="0"/>
    </xf>
    <xf numFmtId="49" fontId="34" fillId="4" borderId="32" xfId="0" applyNumberFormat="1" applyFont="1" applyFill="1" applyBorder="1" applyAlignment="1" applyProtection="1">
      <alignment horizontal="center" wrapText="1"/>
      <protection locked="0"/>
    </xf>
    <xf numFmtId="49" fontId="33" fillId="4" borderId="34" xfId="0" applyNumberFormat="1" applyFont="1" applyFill="1" applyBorder="1" applyAlignment="1" applyProtection="1">
      <alignment horizontal="center" wrapText="1"/>
      <protection locked="0"/>
    </xf>
    <xf numFmtId="164" fontId="33" fillId="4" borderId="35" xfId="0" applyNumberFormat="1" applyFont="1" applyFill="1" applyBorder="1" applyAlignment="1">
      <alignment horizontal="center"/>
    </xf>
    <xf numFmtId="164" fontId="33" fillId="4" borderId="33" xfId="0" applyNumberFormat="1" applyFont="1" applyFill="1" applyBorder="1" applyAlignment="1">
      <alignment horizontal="center"/>
    </xf>
    <xf numFmtId="4" fontId="32" fillId="4" borderId="31" xfId="0" applyNumberFormat="1" applyFont="1" applyFill="1" applyBorder="1" applyAlignment="1">
      <alignment horizontal="right" vertical="center"/>
    </xf>
    <xf numFmtId="2" fontId="0" fillId="4" borderId="35" xfId="0" applyNumberFormat="1" applyFill="1" applyBorder="1" applyAlignment="1">
      <alignment vertical="center"/>
    </xf>
    <xf numFmtId="4" fontId="32" fillId="4" borderId="32" xfId="0" applyNumberFormat="1" applyFont="1" applyFill="1" applyBorder="1" applyAlignment="1">
      <alignment horizontal="right" vertical="center"/>
    </xf>
    <xf numFmtId="2" fontId="0" fillId="4" borderId="34" xfId="0" applyNumberFormat="1" applyFill="1" applyBorder="1" applyAlignment="1">
      <alignment vertical="center"/>
    </xf>
    <xf numFmtId="0" fontId="22" fillId="4" borderId="35" xfId="0" applyFont="1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4" fontId="22" fillId="4" borderId="32" xfId="0" applyNumberFormat="1" applyFont="1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Fill="1" applyBorder="1" applyAlignment="1" applyProtection="1">
      <alignment horizontal="center" wrapText="1"/>
      <protection locked="0"/>
    </xf>
    <xf numFmtId="49" fontId="33" fillId="0" borderId="0" xfId="0" applyNumberFormat="1" applyFont="1" applyFill="1" applyBorder="1" applyAlignment="1" applyProtection="1">
      <alignment horizontal="center"/>
      <protection locked="0"/>
    </xf>
    <xf numFmtId="49" fontId="34" fillId="0" borderId="0" xfId="0" applyNumberFormat="1" applyFont="1" applyFill="1" applyBorder="1" applyAlignment="1" applyProtection="1">
      <alignment horizontal="center" wrapText="1"/>
      <protection locked="0"/>
    </xf>
    <xf numFmtId="164" fontId="33" fillId="0" borderId="0" xfId="0" applyNumberFormat="1" applyFont="1" applyFill="1" applyBorder="1" applyAlignment="1">
      <alignment horizontal="center"/>
    </xf>
    <xf numFmtId="4" fontId="32" fillId="0" borderId="0" xfId="0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" fontId="22" fillId="0" borderId="0" xfId="0" applyNumberFormat="1" applyFont="1" applyFill="1" applyBorder="1" applyAlignment="1">
      <alignment vertical="center"/>
    </xf>
    <xf numFmtId="0" fontId="37" fillId="2" borderId="22" xfId="0" applyFont="1" applyFill="1" applyBorder="1" applyAlignment="1">
      <alignment horizontal="left" vertical="center" wrapText="1"/>
    </xf>
    <xf numFmtId="164" fontId="18" fillId="0" borderId="7" xfId="0" applyNumberFormat="1" applyFont="1" applyFill="1" applyBorder="1" applyAlignment="1">
      <alignment horizontal="right" vertical="center"/>
    </xf>
    <xf numFmtId="0" fontId="19" fillId="0" borderId="7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164" fontId="38" fillId="4" borderId="32" xfId="0" applyNumberFormat="1" applyFont="1" applyFill="1" applyBorder="1" applyAlignment="1">
      <alignment horizontal="right" vertical="center"/>
    </xf>
    <xf numFmtId="3" fontId="38" fillId="4" borderId="32" xfId="0" applyNumberFormat="1" applyFont="1" applyFill="1" applyBorder="1" applyAlignment="1">
      <alignment horizontal="center" vertical="center"/>
    </xf>
    <xf numFmtId="49" fontId="39" fillId="0" borderId="22" xfId="0" applyNumberFormat="1" applyFont="1" applyFill="1" applyBorder="1" applyAlignment="1">
      <alignment horizontal="center" vertical="center"/>
    </xf>
    <xf numFmtId="4" fontId="25" fillId="0" borderId="7" xfId="0" applyNumberFormat="1" applyFont="1" applyFill="1" applyBorder="1" applyAlignment="1">
      <alignment vertical="center"/>
    </xf>
    <xf numFmtId="0" fontId="39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vertical="center"/>
    </xf>
    <xf numFmtId="0" fontId="3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vertical="center"/>
    </xf>
    <xf numFmtId="164" fontId="39" fillId="0" borderId="7" xfId="0" applyNumberFormat="1" applyFont="1" applyFill="1" applyBorder="1" applyAlignment="1">
      <alignment horizontal="center" vertical="center"/>
    </xf>
    <xf numFmtId="4" fontId="39" fillId="0" borderId="7" xfId="0" applyNumberFormat="1" applyFont="1" applyFill="1" applyBorder="1" applyAlignment="1">
      <alignment horizontal="center" vertical="center"/>
    </xf>
    <xf numFmtId="0" fontId="0" fillId="2" borderId="0" xfId="0" applyFill="1"/>
    <xf numFmtId="0" fontId="17" fillId="2" borderId="22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3" fontId="32" fillId="2" borderId="0" xfId="0" applyNumberFormat="1" applyFont="1" applyFill="1" applyBorder="1" applyAlignment="1">
      <alignment horizontal="center" vertical="center"/>
    </xf>
    <xf numFmtId="3" fontId="38" fillId="5" borderId="32" xfId="0" applyNumberFormat="1" applyFont="1" applyFill="1" applyBorder="1" applyAlignment="1">
      <alignment horizontal="center" vertical="center"/>
    </xf>
    <xf numFmtId="0" fontId="0" fillId="0" borderId="0" xfId="0" applyBorder="1"/>
    <xf numFmtId="164" fontId="24" fillId="3" borderId="0" xfId="0" applyNumberFormat="1" applyFont="1" applyFill="1" applyBorder="1" applyAlignment="1">
      <alignment horizontal="right" vertical="center"/>
    </xf>
    <xf numFmtId="0" fontId="0" fillId="2" borderId="0" xfId="0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32" fillId="2" borderId="0" xfId="0" applyNumberFormat="1" applyFont="1" applyFill="1" applyBorder="1" applyAlignment="1">
      <alignment horizontal="center" vertical="center"/>
    </xf>
    <xf numFmtId="164" fontId="3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49" fontId="33" fillId="2" borderId="0" xfId="0" applyNumberFormat="1" applyFont="1" applyFill="1" applyBorder="1" applyAlignment="1" applyProtection="1">
      <alignment horizontal="center" wrapText="1"/>
      <protection locked="0"/>
    </xf>
    <xf numFmtId="49" fontId="33" fillId="2" borderId="0" xfId="0" applyNumberFormat="1" applyFont="1" applyFill="1" applyBorder="1" applyAlignment="1" applyProtection="1">
      <alignment horizontal="center"/>
      <protection locked="0"/>
    </xf>
    <xf numFmtId="49" fontId="34" fillId="2" borderId="0" xfId="0" applyNumberFormat="1" applyFont="1" applyFill="1" applyBorder="1" applyAlignment="1" applyProtection="1">
      <alignment horizontal="center" wrapText="1"/>
      <protection locked="0"/>
    </xf>
    <xf numFmtId="164" fontId="33" fillId="2" borderId="0" xfId="0" applyNumberFormat="1" applyFont="1" applyFill="1" applyBorder="1" applyAlignment="1">
      <alignment horizontal="center"/>
    </xf>
    <xf numFmtId="4" fontId="1" fillId="0" borderId="0" xfId="0" applyNumberFormat="1" applyFont="1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0" fontId="16" fillId="2" borderId="7" xfId="0" applyFont="1" applyFill="1" applyBorder="1" applyAlignment="1">
      <alignment horizontal="left" vertical="center"/>
    </xf>
    <xf numFmtId="164" fontId="18" fillId="2" borderId="7" xfId="0" applyNumberFormat="1" applyFont="1" applyFill="1" applyBorder="1" applyAlignment="1">
      <alignment horizontal="right" vertical="center"/>
    </xf>
    <xf numFmtId="49" fontId="20" fillId="2" borderId="7" xfId="0" applyNumberFormat="1" applyFont="1" applyFill="1" applyBorder="1" applyAlignment="1" applyProtection="1">
      <alignment horizontal="left" vertical="center"/>
      <protection locked="0"/>
    </xf>
    <xf numFmtId="1" fontId="17" fillId="2" borderId="22" xfId="0" applyNumberFormat="1" applyFont="1" applyFill="1" applyBorder="1" applyAlignment="1">
      <alignment horizontal="center" vertical="center"/>
    </xf>
    <xf numFmtId="1" fontId="17" fillId="2" borderId="8" xfId="0" applyNumberFormat="1" applyFont="1" applyFill="1" applyBorder="1" applyAlignment="1" applyProtection="1">
      <alignment horizontal="center" vertical="center"/>
      <protection locked="0"/>
    </xf>
    <xf numFmtId="49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2" borderId="9" xfId="0" applyNumberFormat="1" applyFont="1" applyFill="1" applyBorder="1" applyAlignment="1" applyProtection="1">
      <alignment horizontal="center" vertical="center"/>
      <protection locked="0"/>
    </xf>
    <xf numFmtId="49" fontId="21" fillId="2" borderId="10" xfId="0" applyNumberFormat="1" applyFont="1" applyFill="1" applyBorder="1" applyAlignment="1" applyProtection="1">
      <alignment horizontal="center" vertical="center"/>
      <protection locked="0"/>
    </xf>
    <xf numFmtId="49" fontId="21" fillId="2" borderId="8" xfId="0" applyNumberFormat="1" applyFont="1" applyFill="1" applyBorder="1" applyAlignment="1" applyProtection="1">
      <alignment horizontal="center" vertical="center"/>
      <protection locked="0"/>
    </xf>
    <xf numFmtId="4" fontId="0" fillId="2" borderId="6" xfId="0" applyNumberFormat="1" applyFill="1" applyBorder="1" applyAlignment="1">
      <alignment vertical="center"/>
    </xf>
    <xf numFmtId="4" fontId="0" fillId="2" borderId="10" xfId="0" applyNumberFormat="1" applyFill="1" applyBorder="1" applyAlignment="1">
      <alignment vertical="center"/>
    </xf>
    <xf numFmtId="4" fontId="0" fillId="2" borderId="9" xfId="0" applyNumberFormat="1" applyFill="1" applyBorder="1" applyAlignment="1">
      <alignment vertical="center"/>
    </xf>
    <xf numFmtId="0" fontId="39" fillId="2" borderId="10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/>
    </xf>
    <xf numFmtId="4" fontId="25" fillId="2" borderId="7" xfId="0" applyNumberFormat="1" applyFont="1" applyFill="1" applyBorder="1" applyAlignment="1">
      <alignment vertical="center"/>
    </xf>
    <xf numFmtId="49" fontId="39" fillId="2" borderId="22" xfId="0" applyNumberFormat="1" applyFont="1" applyFill="1" applyBorder="1" applyAlignment="1">
      <alignment horizontal="center" vertical="center"/>
    </xf>
    <xf numFmtId="0" fontId="39" fillId="2" borderId="7" xfId="0" applyFont="1" applyFill="1" applyBorder="1" applyAlignment="1">
      <alignment horizontal="center" vertical="center" wrapText="1"/>
    </xf>
    <xf numFmtId="4" fontId="39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4" fontId="25" fillId="2" borderId="8" xfId="0" applyNumberFormat="1" applyFont="1" applyFill="1" applyBorder="1" applyAlignment="1">
      <alignment vertical="center"/>
    </xf>
    <xf numFmtId="4" fontId="0" fillId="2" borderId="21" xfId="0" applyNumberFormat="1" applyFill="1" applyBorder="1" applyAlignment="1">
      <alignment vertical="center"/>
    </xf>
    <xf numFmtId="4" fontId="0" fillId="2" borderId="25" xfId="0" applyNumberFormat="1" applyFill="1" applyBorder="1" applyAlignment="1">
      <alignment vertical="center"/>
    </xf>
    <xf numFmtId="4" fontId="0" fillId="2" borderId="26" xfId="0" applyNumberFormat="1" applyFill="1" applyBorder="1" applyAlignment="1">
      <alignment vertical="center"/>
    </xf>
    <xf numFmtId="0" fontId="27" fillId="2" borderId="7" xfId="0" applyFont="1" applyFill="1" applyBorder="1" applyAlignment="1">
      <alignment horizontal="right"/>
    </xf>
    <xf numFmtId="164" fontId="21" fillId="2" borderId="9" xfId="0" applyNumberFormat="1" applyFont="1" applyFill="1" applyBorder="1" applyAlignment="1">
      <alignment horizontal="center" vertical="center"/>
    </xf>
    <xf numFmtId="49" fontId="39" fillId="2" borderId="7" xfId="0" applyNumberFormat="1" applyFont="1" applyFill="1" applyBorder="1" applyAlignment="1">
      <alignment horizontal="center" vertical="center"/>
    </xf>
    <xf numFmtId="1" fontId="17" fillId="2" borderId="7" xfId="0" applyNumberFormat="1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right"/>
    </xf>
    <xf numFmtId="49" fontId="21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>
      <alignment vertical="center"/>
    </xf>
    <xf numFmtId="0" fontId="19" fillId="2" borderId="7" xfId="0" applyFont="1" applyFill="1" applyBorder="1" applyAlignment="1">
      <alignment horizontal="right" vertical="center" wrapText="1"/>
    </xf>
    <xf numFmtId="1" fontId="17" fillId="2" borderId="8" xfId="0" applyNumberFormat="1" applyFont="1" applyFill="1" applyBorder="1" applyAlignment="1">
      <alignment horizontal="center" vertical="center" wrapText="1"/>
    </xf>
    <xf numFmtId="164" fontId="21" fillId="2" borderId="7" xfId="0" applyNumberFormat="1" applyFont="1" applyFill="1" applyBorder="1" applyAlignment="1">
      <alignment horizontal="center" vertical="center"/>
    </xf>
    <xf numFmtId="164" fontId="39" fillId="2" borderId="7" xfId="0" applyNumberFormat="1" applyFont="1" applyFill="1" applyBorder="1" applyAlignment="1">
      <alignment horizontal="center" vertical="center"/>
    </xf>
    <xf numFmtId="49" fontId="17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2" borderId="6" xfId="0" applyNumberFormat="1" applyFont="1" applyFill="1" applyBorder="1" applyAlignment="1" applyProtection="1">
      <alignment horizontal="center" vertical="center"/>
      <protection locked="0"/>
    </xf>
    <xf numFmtId="0" fontId="39" fillId="2" borderId="25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vertical="center"/>
    </xf>
    <xf numFmtId="0" fontId="39" fillId="2" borderId="22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vertical="center"/>
    </xf>
    <xf numFmtId="0" fontId="18" fillId="2" borderId="7" xfId="0" applyFont="1" applyFill="1" applyBorder="1" applyAlignment="1">
      <alignment horizontal="right"/>
    </xf>
    <xf numFmtId="0" fontId="18" fillId="2" borderId="7" xfId="0" applyFont="1" applyFill="1" applyBorder="1" applyAlignment="1">
      <alignment horizontal="right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64" fontId="21" fillId="2" borderId="10" xfId="0" applyNumberFormat="1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left" vertical="center"/>
    </xf>
    <xf numFmtId="164" fontId="18" fillId="2" borderId="22" xfId="0" applyNumberFormat="1" applyFont="1" applyFill="1" applyBorder="1" applyAlignment="1">
      <alignment horizontal="right" vertical="center"/>
    </xf>
    <xf numFmtId="0" fontId="19" fillId="2" borderId="22" xfId="0" applyFont="1" applyFill="1" applyBorder="1" applyAlignment="1">
      <alignment horizontal="right" vertical="center" wrapText="1"/>
    </xf>
    <xf numFmtId="44" fontId="21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>
      <alignment vertical="center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center" vertical="center"/>
    </xf>
    <xf numFmtId="164" fontId="18" fillId="2" borderId="13" xfId="0" applyNumberFormat="1" applyFont="1" applyFill="1" applyBorder="1" applyAlignment="1">
      <alignment horizontal="right" vertical="center"/>
    </xf>
    <xf numFmtId="0" fontId="19" fillId="2" borderId="13" xfId="0" applyFont="1" applyFill="1" applyBorder="1" applyAlignment="1">
      <alignment horizontal="right" vertical="center" wrapText="1"/>
    </xf>
    <xf numFmtId="49" fontId="20" fillId="2" borderId="13" xfId="0" applyNumberFormat="1" applyFont="1" applyFill="1" applyBorder="1" applyAlignment="1" applyProtection="1">
      <alignment horizontal="left" vertical="center"/>
      <protection locked="0"/>
    </xf>
    <xf numFmtId="1" fontId="17" fillId="2" borderId="13" xfId="0" applyNumberFormat="1" applyFont="1" applyFill="1" applyBorder="1" applyAlignment="1">
      <alignment horizontal="center" vertical="center"/>
    </xf>
    <xf numFmtId="1" fontId="17" fillId="2" borderId="28" xfId="0" applyNumberFormat="1" applyFont="1" applyFill="1" applyBorder="1" applyAlignment="1">
      <alignment horizontal="center" vertical="center" wrapText="1"/>
    </xf>
    <xf numFmtId="49" fontId="21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13" xfId="0" applyNumberFormat="1" applyFont="1" applyFill="1" applyBorder="1" applyAlignment="1" applyProtection="1">
      <alignment horizontal="center" vertical="center"/>
      <protection locked="0"/>
    </xf>
    <xf numFmtId="49" fontId="21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29" xfId="0" applyNumberFormat="1" applyFont="1" applyFill="1" applyBorder="1" applyAlignment="1" applyProtection="1">
      <alignment horizontal="center" vertical="center"/>
      <protection locked="0"/>
    </xf>
    <xf numFmtId="49" fontId="21" fillId="2" borderId="12" xfId="0" applyNumberFormat="1" applyFont="1" applyFill="1" applyBorder="1" applyAlignment="1" applyProtection="1">
      <alignment horizontal="center" vertical="center"/>
      <protection locked="0"/>
    </xf>
    <xf numFmtId="49" fontId="21" fillId="2" borderId="28" xfId="0" applyNumberFormat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0" fontId="39" fillId="2" borderId="1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vertical="center"/>
    </xf>
    <xf numFmtId="49" fontId="39" fillId="2" borderId="30" xfId="0" applyNumberFormat="1" applyFont="1" applyFill="1" applyBorder="1" applyAlignment="1">
      <alignment horizontal="center" vertical="center"/>
    </xf>
    <xf numFmtId="0" fontId="39" fillId="2" borderId="13" xfId="0" applyFont="1" applyFill="1" applyBorder="1" applyAlignment="1">
      <alignment horizontal="center" vertical="center" wrapText="1"/>
    </xf>
    <xf numFmtId="164" fontId="39" fillId="2" borderId="13" xfId="0" applyNumberFormat="1" applyFont="1" applyFill="1" applyBorder="1" applyAlignment="1">
      <alignment horizontal="center" vertical="center"/>
    </xf>
    <xf numFmtId="0" fontId="25" fillId="2" borderId="28" xfId="0" applyFont="1" applyFill="1" applyBorder="1" applyAlignment="1">
      <alignment vertical="center"/>
    </xf>
    <xf numFmtId="164" fontId="20" fillId="2" borderId="22" xfId="0" applyNumberFormat="1" applyFont="1" applyFill="1" applyBorder="1" applyAlignment="1">
      <alignment horizontal="center" vertical="center"/>
    </xf>
    <xf numFmtId="1" fontId="17" fillId="2" borderId="23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22" xfId="0" applyNumberFormat="1" applyFont="1" applyFill="1" applyBorder="1" applyAlignment="1" applyProtection="1">
      <alignment horizontal="center" vertical="center"/>
      <protection locked="0"/>
    </xf>
    <xf numFmtId="49" fontId="21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21" fillId="2" borderId="25" xfId="0" applyNumberFormat="1" applyFont="1" applyFill="1" applyBorder="1" applyAlignment="1">
      <alignment horizontal="center" vertical="center"/>
    </xf>
    <xf numFmtId="49" fontId="21" fillId="2" borderId="23" xfId="0" applyNumberFormat="1" applyFont="1" applyFill="1" applyBorder="1" applyAlignment="1" applyProtection="1">
      <alignment horizontal="center" vertical="center"/>
      <protection locked="0"/>
    </xf>
    <xf numFmtId="0" fontId="0" fillId="2" borderId="25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4" fontId="39" fillId="2" borderId="22" xfId="0" applyNumberFormat="1" applyFont="1" applyFill="1" applyBorder="1" applyAlignment="1">
      <alignment horizontal="center" vertical="center"/>
    </xf>
    <xf numFmtId="44" fontId="2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7" xfId="0" applyFont="1" applyFill="1" applyBorder="1" applyAlignment="1">
      <alignment horizontal="right" vertical="center"/>
    </xf>
    <xf numFmtId="4" fontId="32" fillId="2" borderId="0" xfId="0" applyNumberFormat="1" applyFont="1" applyFill="1" applyBorder="1" applyAlignment="1">
      <alignment horizontal="right" vertical="center"/>
    </xf>
    <xf numFmtId="4" fontId="22" fillId="2" borderId="0" xfId="0" applyNumberFormat="1" applyFont="1" applyFill="1" applyBorder="1" applyAlignment="1">
      <alignment vertical="center"/>
    </xf>
    <xf numFmtId="4" fontId="32" fillId="5" borderId="32" xfId="0" applyNumberFormat="1" applyFont="1" applyFill="1" applyBorder="1" applyAlignment="1">
      <alignment horizontal="right" vertical="center"/>
    </xf>
    <xf numFmtId="0" fontId="14" fillId="6" borderId="21" xfId="0" applyFont="1" applyFill="1" applyBorder="1" applyAlignment="1">
      <alignment horizontal="center" wrapText="1"/>
    </xf>
    <xf numFmtId="0" fontId="15" fillId="6" borderId="32" xfId="0" applyFont="1" applyFill="1" applyBorder="1" applyAlignment="1">
      <alignment horizontal="center" vertical="center"/>
    </xf>
    <xf numFmtId="0" fontId="23" fillId="6" borderId="32" xfId="0" applyFont="1" applyFill="1" applyBorder="1" applyAlignment="1">
      <alignment horizontal="left" vertical="center"/>
    </xf>
    <xf numFmtId="0" fontId="17" fillId="6" borderId="32" xfId="0" applyFont="1" applyFill="1" applyBorder="1" applyAlignment="1">
      <alignment horizontal="center" vertical="center"/>
    </xf>
    <xf numFmtId="164" fontId="24" fillId="6" borderId="32" xfId="0" applyNumberFormat="1" applyFont="1" applyFill="1" applyBorder="1" applyAlignment="1">
      <alignment horizontal="right" vertical="center"/>
    </xf>
    <xf numFmtId="49" fontId="20" fillId="6" borderId="32" xfId="0" applyNumberFormat="1" applyFont="1" applyFill="1" applyBorder="1" applyAlignment="1" applyProtection="1">
      <alignment horizontal="left" vertical="center"/>
      <protection locked="0"/>
    </xf>
    <xf numFmtId="3" fontId="24" fillId="6" borderId="32" xfId="0" applyNumberFormat="1" applyFont="1" applyFill="1" applyBorder="1" applyAlignment="1">
      <alignment horizontal="center" vertical="center"/>
    </xf>
    <xf numFmtId="49" fontId="21" fillId="6" borderId="32" xfId="0" applyNumberFormat="1" applyFont="1" applyFill="1" applyBorder="1" applyAlignment="1" applyProtection="1">
      <alignment horizontal="center" vertical="center" wrapText="1"/>
      <protection locked="0"/>
    </xf>
    <xf numFmtId="49" fontId="21" fillId="6" borderId="32" xfId="0" applyNumberFormat="1" applyFont="1" applyFill="1" applyBorder="1" applyAlignment="1" applyProtection="1">
      <alignment horizontal="center" vertical="center"/>
      <protection locked="0"/>
    </xf>
    <xf numFmtId="49" fontId="21" fillId="6" borderId="33" xfId="0" applyNumberFormat="1" applyFont="1" applyFill="1" applyBorder="1" applyAlignment="1" applyProtection="1">
      <alignment horizontal="center" vertical="center"/>
      <protection locked="0"/>
    </xf>
    <xf numFmtId="4" fontId="10" fillId="6" borderId="31" xfId="0" applyNumberFormat="1" applyFont="1" applyFill="1" applyBorder="1" applyAlignment="1">
      <alignment vertical="center"/>
    </xf>
    <xf numFmtId="0" fontId="25" fillId="6" borderId="32" xfId="0" applyFont="1" applyFill="1" applyBorder="1" applyAlignment="1">
      <alignment vertical="center"/>
    </xf>
    <xf numFmtId="4" fontId="10" fillId="6" borderId="32" xfId="0" applyNumberFormat="1" applyFont="1" applyFill="1" applyBorder="1" applyAlignment="1">
      <alignment vertical="center"/>
    </xf>
    <xf numFmtId="4" fontId="0" fillId="6" borderId="34" xfId="0" applyNumberFormat="1" applyFill="1" applyBorder="1" applyAlignment="1">
      <alignment vertical="center"/>
    </xf>
    <xf numFmtId="0" fontId="39" fillId="6" borderId="35" xfId="0" applyFont="1" applyFill="1" applyBorder="1" applyAlignment="1">
      <alignment horizontal="center" vertical="center" wrapText="1"/>
    </xf>
    <xf numFmtId="49" fontId="39" fillId="6" borderId="32" xfId="0" applyNumberFormat="1" applyFont="1" applyFill="1" applyBorder="1" applyAlignment="1">
      <alignment horizontal="center" vertical="center"/>
    </xf>
    <xf numFmtId="0" fontId="39" fillId="6" borderId="32" xfId="0" applyFont="1" applyFill="1" applyBorder="1" applyAlignment="1">
      <alignment horizontal="center" vertical="center" wrapText="1"/>
    </xf>
    <xf numFmtId="164" fontId="39" fillId="6" borderId="32" xfId="0" applyNumberFormat="1" applyFont="1" applyFill="1" applyBorder="1" applyAlignment="1">
      <alignment horizontal="center" vertical="center"/>
    </xf>
    <xf numFmtId="4" fontId="10" fillId="6" borderId="33" xfId="0" applyNumberFormat="1" applyFont="1" applyFill="1" applyBorder="1" applyAlignment="1">
      <alignment vertical="center"/>
    </xf>
    <xf numFmtId="0" fontId="14" fillId="6" borderId="31" xfId="0" applyFont="1" applyFill="1" applyBorder="1" applyAlignment="1">
      <alignment horizontal="center" wrapText="1"/>
    </xf>
    <xf numFmtId="49" fontId="21" fillId="6" borderId="34" xfId="0" applyNumberFormat="1" applyFont="1" applyFill="1" applyBorder="1" applyAlignment="1" applyProtection="1">
      <alignment horizontal="center" vertical="center"/>
      <protection locked="0"/>
    </xf>
    <xf numFmtId="4" fontId="40" fillId="6" borderId="32" xfId="0" applyNumberFormat="1" applyFont="1" applyFill="1" applyBorder="1" applyAlignment="1">
      <alignment vertical="center"/>
    </xf>
    <xf numFmtId="4" fontId="26" fillId="6" borderId="31" xfId="0" applyNumberFormat="1" applyFont="1" applyFill="1" applyBorder="1" applyAlignment="1">
      <alignment vertical="center"/>
    </xf>
    <xf numFmtId="4" fontId="26" fillId="6" borderId="32" xfId="0" applyNumberFormat="1" applyFont="1" applyFill="1" applyBorder="1" applyAlignment="1">
      <alignment vertical="center"/>
    </xf>
    <xf numFmtId="4" fontId="26" fillId="6" borderId="33" xfId="0" applyNumberFormat="1" applyFont="1" applyFill="1" applyBorder="1" applyAlignment="1">
      <alignment vertical="center"/>
    </xf>
    <xf numFmtId="4" fontId="26" fillId="6" borderId="36" xfId="0" applyNumberFormat="1" applyFont="1" applyFill="1" applyBorder="1" applyAlignment="1">
      <alignment vertical="center"/>
    </xf>
    <xf numFmtId="0" fontId="16" fillId="6" borderId="32" xfId="0" applyFont="1" applyFill="1" applyBorder="1" applyAlignment="1">
      <alignment horizontal="left" vertical="center" wrapText="1"/>
    </xf>
    <xf numFmtId="4" fontId="0" fillId="6" borderId="32" xfId="0" applyNumberFormat="1" applyFill="1" applyBorder="1" applyAlignment="1">
      <alignment vertical="center"/>
    </xf>
    <xf numFmtId="0" fontId="20" fillId="6" borderId="35" xfId="0" applyFont="1" applyFill="1" applyBorder="1" applyAlignment="1">
      <alignment horizontal="center" vertical="center" wrapText="1"/>
    </xf>
    <xf numFmtId="0" fontId="0" fillId="6" borderId="32" xfId="0" applyFill="1" applyBorder="1" applyAlignment="1">
      <alignment vertical="center"/>
    </xf>
    <xf numFmtId="49" fontId="20" fillId="6" borderId="32" xfId="0" applyNumberFormat="1" applyFont="1" applyFill="1" applyBorder="1" applyAlignment="1">
      <alignment horizontal="center" vertical="center"/>
    </xf>
    <xf numFmtId="0" fontId="20" fillId="6" borderId="32" xfId="0" applyFont="1" applyFill="1" applyBorder="1" applyAlignment="1">
      <alignment horizontal="center" vertical="center" wrapText="1"/>
    </xf>
    <xf numFmtId="4" fontId="20" fillId="6" borderId="32" xfId="0" applyNumberFormat="1" applyFont="1" applyFill="1" applyBorder="1" applyAlignment="1">
      <alignment horizontal="center" vertical="center"/>
    </xf>
    <xf numFmtId="4" fontId="10" fillId="6" borderId="34" xfId="0" applyNumberFormat="1" applyFont="1" applyFill="1" applyBorder="1" applyAlignment="1">
      <alignment vertical="center"/>
    </xf>
    <xf numFmtId="2" fontId="25" fillId="2" borderId="8" xfId="0" applyNumberFormat="1" applyFont="1" applyFill="1" applyBorder="1" applyAlignment="1">
      <alignment vertical="center"/>
    </xf>
    <xf numFmtId="2" fontId="25" fillId="2" borderId="7" xfId="0" applyNumberFormat="1" applyFont="1" applyFill="1" applyBorder="1" applyAlignment="1">
      <alignment vertical="center"/>
    </xf>
    <xf numFmtId="4" fontId="41" fillId="6" borderId="34" xfId="0" applyNumberFormat="1" applyFont="1" applyFill="1" applyBorder="1" applyAlignment="1">
      <alignment vertical="center"/>
    </xf>
    <xf numFmtId="4" fontId="42" fillId="6" borderId="37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24" fillId="6" borderId="32" xfId="0" applyNumberFormat="1" applyFont="1" applyFill="1" applyBorder="1" applyAlignment="1">
      <alignment horizontal="right" vertic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Обычный 5" xfId="4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1r2\&#1086;&#1073;&#1097;&#1072;&#1103;\5%20&#1055;&#1077;&#1090;&#1088;&#1086;&#1043;&#1048;&#1062;\&#1044;&#1072;&#1085;&#1085;&#1099;&#1077;%20&#1055;&#1077;&#1090;&#1088;&#1086;&#1043;&#1048;&#1062;\&#1053;&#1072;&#1095;&#1080;&#1089;&#1083;&#1077;&#1085;&#1080;&#1077;%20&#1087;&#1086;%20&#1085;&#1072;&#1089;&#1077;&#1083;&#1085;&#1080;&#1102;\&#1053;&#1072;&#1095;&#1080;&#1089;&#1083;&#1077;&#1085;&#1080;&#1077;%202008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&#1052;&#1086;&#1103;%20&#1087;&#1072;&#1087;&#1082;&#1072;%20&#1053;.&#1040;\&#1052;&#1054;&#1071;%20&#1055;&#1040;&#1055;&#1050;&#1040;%20&#1053;.&#1040;\&#1047;&#1040;&#1050;&#1040;&#1047;%20&#1056;&#1040;&#1057;&#1063;&#1045;&#1058;&#1067;\&#1056;&#1040;&#1057;&#1063;&#1045;&#1058;%20&#1055;&#1054;%20&#1057;&#1054;&#1044;&#1045;&#1056;&#1046;&#1040;&#1053;&#1048;&#1070;\&#1051;&#1072;&#1093;&#1076;&#1077;&#1085;&#1087;&#1086;&#1093;&#1089;&#1082;&#1080;&#1081;%20&#1088;-&#1086;&#1085;\&#1051;&#1072;&#1093;&#1076;&#1077;&#1085;&#1087;&#1086;&#1093;&#1100;&#1103;\&#1048;&#1085;&#1092;&#1086;&#1088;&#1084;&#1072;&#1094;&#1080;&#1103;%20&#1040;&#1076;&#1084;&#1080;&#1085;&#1080;&#1089;&#1090;&#1088;&#1072;&#1094;&#1080;&#1080;\&#1048;&#1085;&#1092;&#1086;&#1088;&#1084;&#1072;&#1094;&#1080;&#1103;%20&#1089;%20&#1080;&#1089;&#1087;&#1088;&#1072;&#1074;&#1083;&#1077;&#1085;&#1080;&#1103;&#1084;&#1080;%2019.05.14\&#1088;&#1077;&#1077;&#1089;&#1090;&#1088;%20&#1085;&#1072;%20&#1086;&#1090;&#1087;&#1088;&#1072;&#1074;&#1082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1 2008"/>
      <sheetName val="П1 юр_лицо 2008"/>
      <sheetName val="то 2008 год _начис_"/>
      <sheetName val="то 2008 год антенны"/>
      <sheetName val="кап_ремонт"/>
      <sheetName val="вывоз мусора"/>
      <sheetName val="лифт"/>
      <sheetName val="элект08"/>
      <sheetName val="ТО газ_обор_"/>
      <sheetName val="сводн вед начисл"/>
      <sheetName val="сводн вед льготы"/>
      <sheetName val="Лист3"/>
      <sheetName val="Лист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"/>
      <sheetName val="Справочники"/>
      <sheetName val="tmpWQ1"/>
    </sheetNames>
    <sheetDataSet>
      <sheetData sheetId="0"/>
      <sheetData sheetId="1">
        <row r="200">
          <cell r="A200" t="str">
            <v>Засыпные с деревянным каркасом</v>
          </cell>
        </row>
        <row r="201">
          <cell r="A201" t="str">
            <v>Каркасно-сборный ж/б</v>
          </cell>
        </row>
        <row r="202">
          <cell r="A202" t="str">
            <v>Железобетонные с металлическим каркасом</v>
          </cell>
        </row>
        <row r="203">
          <cell r="A203" t="str">
            <v>Железобетонные с монолитным каркасом</v>
          </cell>
        </row>
        <row r="204">
          <cell r="A204" t="str">
            <v>Кирпичные со сборным ж/б каркасом</v>
          </cell>
        </row>
        <row r="205">
          <cell r="A205" t="str">
            <v>Кирпичные с металлическим каркасом</v>
          </cell>
        </row>
        <row r="206">
          <cell r="A206" t="str">
            <v>Кирпичные с монолитным каркасом</v>
          </cell>
        </row>
        <row r="207">
          <cell r="A207" t="str">
            <v>Крупноблочные со сборным ж/б каркасом</v>
          </cell>
        </row>
        <row r="208">
          <cell r="A208" t="str">
            <v>Крупноблочные с металлическим каркасом</v>
          </cell>
        </row>
        <row r="209">
          <cell r="A209" t="str">
            <v>Крупноблочные с монолитным каркасом</v>
          </cell>
        </row>
        <row r="210">
          <cell r="A210" t="str">
            <v>Кирпичные</v>
          </cell>
        </row>
        <row r="211">
          <cell r="A211" t="str">
            <v>Крупноблочные силикат</v>
          </cell>
        </row>
        <row r="212">
          <cell r="A212" t="str">
            <v>Крупноблочные ячеистый бетон</v>
          </cell>
        </row>
        <row r="213">
          <cell r="A213" t="str">
            <v>Крупноблочные пеноблоки</v>
          </cell>
        </row>
        <row r="214">
          <cell r="A214" t="str">
            <v>Крупноблочные газоблоки</v>
          </cell>
        </row>
        <row r="215">
          <cell r="A215" t="str">
            <v>Панельные</v>
          </cell>
        </row>
        <row r="216">
          <cell r="A216" t="str">
            <v>Монолитные</v>
          </cell>
        </row>
        <row r="217">
          <cell r="A217" t="str">
            <v>Каменные</v>
          </cell>
        </row>
        <row r="218">
          <cell r="A218" t="str">
            <v>Бревно (брус)</v>
          </cell>
        </row>
        <row r="219">
          <cell r="A219" t="str">
            <v>Шпалы</v>
          </cell>
        </row>
        <row r="220">
          <cell r="A220" t="str">
            <v>Деревянные щитовые</v>
          </cell>
        </row>
        <row r="221">
          <cell r="A221" t="str">
            <v>Комбинированные</v>
          </cell>
        </row>
        <row r="222">
          <cell r="A222" t="str">
            <v>Многослойные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AU119"/>
  <sheetViews>
    <sheetView tabSelected="1" topLeftCell="AA1" zoomScale="80" zoomScaleNormal="80" workbookViewId="0">
      <selection activeCell="AT105" sqref="AT105"/>
    </sheetView>
  </sheetViews>
  <sheetFormatPr defaultRowHeight="15"/>
  <cols>
    <col min="1" max="1" width="5" customWidth="1"/>
    <col min="2" max="2" width="12.140625" customWidth="1"/>
    <col min="3" max="3" width="4.85546875" customWidth="1"/>
    <col min="4" max="4" width="18.7109375" customWidth="1"/>
    <col min="5" max="5" width="7.5703125" customWidth="1"/>
    <col min="6" max="6" width="9.5703125" customWidth="1"/>
    <col min="7" max="7" width="8.28515625" customWidth="1"/>
    <col min="8" max="8" width="11.28515625" customWidth="1"/>
    <col min="9" max="9" width="6.140625" customWidth="1"/>
    <col min="10" max="10" width="6.140625" style="77" customWidth="1"/>
    <col min="11" max="12" width="6.140625" customWidth="1"/>
    <col min="13" max="25" width="3.5703125" customWidth="1"/>
    <col min="26" max="26" width="13" customWidth="1"/>
    <col min="27" max="27" width="8" customWidth="1"/>
    <col min="28" max="28" width="12.5703125" customWidth="1"/>
    <col min="29" max="30" width="8.42578125" customWidth="1"/>
    <col min="31" max="31" width="7.42578125" customWidth="1"/>
    <col min="32" max="32" width="13.5703125" customWidth="1"/>
    <col min="33" max="33" width="6.7109375" customWidth="1"/>
    <col min="34" max="34" width="11.5703125" customWidth="1"/>
    <col min="35" max="35" width="7.85546875" customWidth="1"/>
    <col min="36" max="36" width="10.85546875" customWidth="1"/>
    <col min="37" max="37" width="7.42578125" customWidth="1"/>
    <col min="38" max="38" width="11.28515625" customWidth="1"/>
    <col min="39" max="39" width="6" customWidth="1"/>
    <col min="40" max="40" width="10.85546875" customWidth="1"/>
    <col min="41" max="41" width="13.28515625" customWidth="1"/>
    <col min="42" max="42" width="13.42578125" customWidth="1"/>
    <col min="43" max="43" width="13.28515625" customWidth="1"/>
    <col min="44" max="44" width="13" style="77" customWidth="1"/>
    <col min="45" max="45" width="13.42578125" style="77" customWidth="1"/>
    <col min="46" max="46" width="11.85546875" customWidth="1"/>
    <col min="47" max="47" width="9.85546875" bestFit="1" customWidth="1"/>
  </cols>
  <sheetData>
    <row r="1" spans="1:46" ht="33" customHeight="1">
      <c r="A1" s="1"/>
      <c r="G1" s="295" t="s">
        <v>0</v>
      </c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</row>
    <row r="2" spans="1:46" ht="15.75" thickBot="1"/>
    <row r="3" spans="1:46" ht="15" customHeight="1">
      <c r="A3" s="228" t="s">
        <v>1</v>
      </c>
      <c r="B3" s="231" t="s">
        <v>2</v>
      </c>
      <c r="C3" s="231" t="s">
        <v>3</v>
      </c>
      <c r="D3" s="234" t="s">
        <v>4</v>
      </c>
      <c r="E3" s="237" t="s">
        <v>5</v>
      </c>
      <c r="F3" s="252" t="s">
        <v>6</v>
      </c>
      <c r="G3" s="237" t="s">
        <v>7</v>
      </c>
      <c r="H3" s="302" t="s">
        <v>8</v>
      </c>
      <c r="I3" s="302" t="s">
        <v>9</v>
      </c>
      <c r="J3" s="302" t="s">
        <v>10</v>
      </c>
      <c r="K3" s="302" t="s">
        <v>11</v>
      </c>
      <c r="L3" s="305" t="s">
        <v>12</v>
      </c>
      <c r="M3" s="265" t="s">
        <v>13</v>
      </c>
      <c r="N3" s="266"/>
      <c r="O3" s="266"/>
      <c r="P3" s="266"/>
      <c r="Q3" s="266"/>
      <c r="R3" s="266"/>
      <c r="S3" s="266"/>
      <c r="T3" s="266"/>
      <c r="U3" s="266"/>
      <c r="V3" s="266"/>
      <c r="W3" s="267"/>
      <c r="X3" s="271" t="s">
        <v>14</v>
      </c>
      <c r="Y3" s="274" t="s">
        <v>15</v>
      </c>
      <c r="Z3" s="277" t="s">
        <v>16</v>
      </c>
      <c r="AA3" s="278"/>
      <c r="AB3" s="281" t="s">
        <v>17</v>
      </c>
      <c r="AC3" s="282"/>
      <c r="AD3" s="240" t="s">
        <v>112</v>
      </c>
      <c r="AE3" s="241"/>
      <c r="AF3" s="241"/>
      <c r="AG3" s="241"/>
      <c r="AH3" s="241"/>
      <c r="AI3" s="242"/>
      <c r="AJ3" s="242"/>
      <c r="AK3" s="242"/>
      <c r="AL3" s="242"/>
      <c r="AM3" s="242"/>
      <c r="AN3" s="242"/>
      <c r="AO3" s="242"/>
      <c r="AP3" s="281" t="s">
        <v>18</v>
      </c>
      <c r="AQ3" s="241"/>
      <c r="AR3" s="241"/>
      <c r="AS3" s="241"/>
      <c r="AT3" s="267" t="s">
        <v>19</v>
      </c>
    </row>
    <row r="4" spans="1:46" ht="17.25" customHeight="1">
      <c r="A4" s="229"/>
      <c r="B4" s="232"/>
      <c r="C4" s="232"/>
      <c r="D4" s="235"/>
      <c r="E4" s="238"/>
      <c r="F4" s="253"/>
      <c r="G4" s="238"/>
      <c r="H4" s="303"/>
      <c r="I4" s="303"/>
      <c r="J4" s="303"/>
      <c r="K4" s="303"/>
      <c r="L4" s="306"/>
      <c r="M4" s="268"/>
      <c r="N4" s="269"/>
      <c r="O4" s="269"/>
      <c r="P4" s="269"/>
      <c r="Q4" s="269"/>
      <c r="R4" s="269"/>
      <c r="S4" s="269"/>
      <c r="T4" s="269"/>
      <c r="U4" s="269"/>
      <c r="V4" s="269"/>
      <c r="W4" s="270"/>
      <c r="X4" s="272"/>
      <c r="Y4" s="275"/>
      <c r="Z4" s="279"/>
      <c r="AA4" s="280"/>
      <c r="AB4" s="263"/>
      <c r="AC4" s="283"/>
      <c r="AD4" s="243"/>
      <c r="AE4" s="244"/>
      <c r="AF4" s="244"/>
      <c r="AG4" s="244"/>
      <c r="AH4" s="244"/>
      <c r="AI4" s="245"/>
      <c r="AJ4" s="245"/>
      <c r="AK4" s="245"/>
      <c r="AL4" s="245"/>
      <c r="AM4" s="245"/>
      <c r="AN4" s="245"/>
      <c r="AO4" s="245"/>
      <c r="AP4" s="263"/>
      <c r="AQ4" s="244"/>
      <c r="AR4" s="244"/>
      <c r="AS4" s="244"/>
      <c r="AT4" s="270"/>
    </row>
    <row r="5" spans="1:46" ht="29.25" customHeight="1">
      <c r="A5" s="229"/>
      <c r="B5" s="232"/>
      <c r="C5" s="232"/>
      <c r="D5" s="235"/>
      <c r="E5" s="238"/>
      <c r="F5" s="253"/>
      <c r="G5" s="238"/>
      <c r="H5" s="303"/>
      <c r="I5" s="303"/>
      <c r="J5" s="303"/>
      <c r="K5" s="303"/>
      <c r="L5" s="306"/>
      <c r="M5" s="310" t="s">
        <v>20</v>
      </c>
      <c r="N5" s="284"/>
      <c r="O5" s="284"/>
      <c r="P5" s="284"/>
      <c r="Q5" s="284" t="s">
        <v>21</v>
      </c>
      <c r="R5" s="284"/>
      <c r="S5" s="284" t="s">
        <v>22</v>
      </c>
      <c r="T5" s="284"/>
      <c r="U5" s="284" t="s">
        <v>23</v>
      </c>
      <c r="V5" s="284"/>
      <c r="W5" s="285" t="s">
        <v>24</v>
      </c>
      <c r="X5" s="272"/>
      <c r="Y5" s="275"/>
      <c r="Z5" s="263" t="s">
        <v>25</v>
      </c>
      <c r="AA5" s="261" t="s">
        <v>26</v>
      </c>
      <c r="AB5" s="263" t="s">
        <v>25</v>
      </c>
      <c r="AC5" s="298" t="s">
        <v>26</v>
      </c>
      <c r="AD5" s="300" t="s">
        <v>21</v>
      </c>
      <c r="AE5" s="300"/>
      <c r="AF5" s="261"/>
      <c r="AG5" s="301" t="s">
        <v>27</v>
      </c>
      <c r="AH5" s="261"/>
      <c r="AI5" s="246" t="s">
        <v>28</v>
      </c>
      <c r="AJ5" s="247"/>
      <c r="AK5" s="246" t="s">
        <v>29</v>
      </c>
      <c r="AL5" s="247"/>
      <c r="AM5" s="246" t="s">
        <v>23</v>
      </c>
      <c r="AN5" s="247"/>
      <c r="AO5" s="291" t="s">
        <v>30</v>
      </c>
      <c r="AP5" s="293" t="s">
        <v>31</v>
      </c>
      <c r="AQ5" s="269" t="s">
        <v>32</v>
      </c>
      <c r="AR5" s="253" t="s">
        <v>33</v>
      </c>
      <c r="AS5" s="287" t="s">
        <v>34</v>
      </c>
      <c r="AT5" s="270"/>
    </row>
    <row r="6" spans="1:46" ht="61.5" customHeight="1">
      <c r="A6" s="229"/>
      <c r="B6" s="232"/>
      <c r="C6" s="232"/>
      <c r="D6" s="235"/>
      <c r="E6" s="238"/>
      <c r="F6" s="253"/>
      <c r="G6" s="238"/>
      <c r="H6" s="303"/>
      <c r="I6" s="303"/>
      <c r="J6" s="303"/>
      <c r="K6" s="303"/>
      <c r="L6" s="306"/>
      <c r="M6" s="255" t="s">
        <v>35</v>
      </c>
      <c r="N6" s="257" t="s">
        <v>36</v>
      </c>
      <c r="O6" s="257"/>
      <c r="P6" s="257"/>
      <c r="Q6" s="258" t="s">
        <v>37</v>
      </c>
      <c r="R6" s="257" t="s">
        <v>38</v>
      </c>
      <c r="S6" s="257" t="s">
        <v>39</v>
      </c>
      <c r="T6" s="257" t="s">
        <v>40</v>
      </c>
      <c r="U6" s="257" t="s">
        <v>41</v>
      </c>
      <c r="V6" s="257" t="s">
        <v>42</v>
      </c>
      <c r="W6" s="285"/>
      <c r="X6" s="272"/>
      <c r="Y6" s="275"/>
      <c r="Z6" s="263"/>
      <c r="AA6" s="261"/>
      <c r="AB6" s="263"/>
      <c r="AC6" s="298"/>
      <c r="AD6" s="308" t="s">
        <v>43</v>
      </c>
      <c r="AE6" s="296" t="s">
        <v>44</v>
      </c>
      <c r="AF6" s="250" t="s">
        <v>45</v>
      </c>
      <c r="AG6" s="296" t="s">
        <v>46</v>
      </c>
      <c r="AH6" s="250" t="s">
        <v>111</v>
      </c>
      <c r="AI6" s="248" t="s">
        <v>47</v>
      </c>
      <c r="AJ6" s="250" t="s">
        <v>48</v>
      </c>
      <c r="AK6" s="248" t="s">
        <v>49</v>
      </c>
      <c r="AL6" s="250" t="s">
        <v>50</v>
      </c>
      <c r="AM6" s="248" t="s">
        <v>51</v>
      </c>
      <c r="AN6" s="250" t="s">
        <v>52</v>
      </c>
      <c r="AO6" s="291"/>
      <c r="AP6" s="293"/>
      <c r="AQ6" s="269"/>
      <c r="AR6" s="253"/>
      <c r="AS6" s="287"/>
      <c r="AT6" s="270"/>
    </row>
    <row r="7" spans="1:46" ht="49.5" customHeight="1" thickBot="1">
      <c r="A7" s="230"/>
      <c r="B7" s="233"/>
      <c r="C7" s="233"/>
      <c r="D7" s="236"/>
      <c r="E7" s="239"/>
      <c r="F7" s="254"/>
      <c r="G7" s="239"/>
      <c r="H7" s="304"/>
      <c r="I7" s="304"/>
      <c r="J7" s="304"/>
      <c r="K7" s="304"/>
      <c r="L7" s="307"/>
      <c r="M7" s="256"/>
      <c r="N7" s="2" t="s">
        <v>53</v>
      </c>
      <c r="O7" s="2" t="s">
        <v>54</v>
      </c>
      <c r="P7" s="2" t="s">
        <v>55</v>
      </c>
      <c r="Q7" s="259"/>
      <c r="R7" s="260"/>
      <c r="S7" s="260"/>
      <c r="T7" s="260"/>
      <c r="U7" s="260"/>
      <c r="V7" s="260"/>
      <c r="W7" s="286"/>
      <c r="X7" s="273"/>
      <c r="Y7" s="276"/>
      <c r="Z7" s="264"/>
      <c r="AA7" s="262"/>
      <c r="AB7" s="264"/>
      <c r="AC7" s="299"/>
      <c r="AD7" s="309"/>
      <c r="AE7" s="297"/>
      <c r="AF7" s="251"/>
      <c r="AG7" s="297"/>
      <c r="AH7" s="251"/>
      <c r="AI7" s="249"/>
      <c r="AJ7" s="251"/>
      <c r="AK7" s="249"/>
      <c r="AL7" s="251"/>
      <c r="AM7" s="249"/>
      <c r="AN7" s="251"/>
      <c r="AO7" s="292"/>
      <c r="AP7" s="294"/>
      <c r="AQ7" s="289"/>
      <c r="AR7" s="254"/>
      <c r="AS7" s="288"/>
      <c r="AT7" s="290"/>
    </row>
    <row r="8" spans="1:46" ht="18.75">
      <c r="A8" s="12">
        <v>1</v>
      </c>
      <c r="B8" s="63" t="s">
        <v>56</v>
      </c>
      <c r="C8" s="13">
        <v>1</v>
      </c>
      <c r="D8" s="102" t="s">
        <v>57</v>
      </c>
      <c r="E8" s="79">
        <v>4</v>
      </c>
      <c r="F8" s="103">
        <v>136</v>
      </c>
      <c r="G8" s="134"/>
      <c r="H8" s="104" t="s">
        <v>61</v>
      </c>
      <c r="I8" s="79">
        <v>6</v>
      </c>
      <c r="J8" s="79">
        <v>5</v>
      </c>
      <c r="K8" s="105">
        <v>1</v>
      </c>
      <c r="L8" s="106" t="s">
        <v>62</v>
      </c>
      <c r="M8" s="139" t="s">
        <v>59</v>
      </c>
      <c r="N8" s="109" t="s">
        <v>59</v>
      </c>
      <c r="O8" s="109" t="s">
        <v>59</v>
      </c>
      <c r="P8" s="109" t="s">
        <v>59</v>
      </c>
      <c r="Q8" s="109" t="s">
        <v>59</v>
      </c>
      <c r="R8" s="108" t="s">
        <v>60</v>
      </c>
      <c r="S8" s="109" t="s">
        <v>59</v>
      </c>
      <c r="T8" s="109" t="s">
        <v>59</v>
      </c>
      <c r="U8" s="109" t="s">
        <v>59</v>
      </c>
      <c r="V8" s="151" t="s">
        <v>60</v>
      </c>
      <c r="W8" s="110" t="s">
        <v>59</v>
      </c>
      <c r="X8" s="111" t="s">
        <v>59</v>
      </c>
      <c r="Y8" s="112" t="s">
        <v>59</v>
      </c>
      <c r="Z8" s="113">
        <f>F8*AA8*12</f>
        <v>10771.199999999999</v>
      </c>
      <c r="AA8" s="152">
        <v>6.6</v>
      </c>
      <c r="AB8" s="113">
        <f>F8*AC8*12</f>
        <v>1060.8000000000002</v>
      </c>
      <c r="AC8" s="115">
        <v>0.65</v>
      </c>
      <c r="AD8" s="116"/>
      <c r="AE8" s="117"/>
      <c r="AF8" s="225">
        <f>F8*AE8*AD8*12</f>
        <v>0</v>
      </c>
      <c r="AG8" s="119" t="s">
        <v>109</v>
      </c>
      <c r="AH8" s="118">
        <v>2433.3458646616541</v>
      </c>
      <c r="AI8" s="120"/>
      <c r="AJ8" s="224">
        <f t="shared" ref="AJ8:AJ42" si="0">J8*AI8*12</f>
        <v>0</v>
      </c>
      <c r="AK8" s="137"/>
      <c r="AL8" s="224">
        <f t="shared" ref="AL8:AL42" si="1">J8*AK8*12</f>
        <v>0</v>
      </c>
      <c r="AM8" s="143"/>
      <c r="AN8" s="122"/>
      <c r="AO8" s="123">
        <f t="shared" ref="AO8:AO42" si="2">AF8+AH8+AJ8+AL8+AN8</f>
        <v>2433.3458646616541</v>
      </c>
      <c r="AP8" s="124">
        <f>Z8/12</f>
        <v>897.59999999999991</v>
      </c>
      <c r="AQ8" s="125">
        <f>AO8/12</f>
        <v>202.77882205513785</v>
      </c>
      <c r="AR8" s="125">
        <f>AP8+AQ8</f>
        <v>1100.3788220551378</v>
      </c>
      <c r="AS8" s="118">
        <f t="shared" ref="AS8:AS42" si="3">AR8*0.5</f>
        <v>550.18941102756889</v>
      </c>
      <c r="AT8" s="11">
        <f t="shared" ref="AT8:AT42" si="4">AP8*5%</f>
        <v>44.879999999999995</v>
      </c>
    </row>
    <row r="9" spans="1:46" ht="18.75">
      <c r="A9" s="12">
        <v>2</v>
      </c>
      <c r="B9" s="63" t="s">
        <v>56</v>
      </c>
      <c r="C9" s="13">
        <v>1</v>
      </c>
      <c r="D9" s="102" t="s">
        <v>57</v>
      </c>
      <c r="E9" s="79">
        <v>6</v>
      </c>
      <c r="F9" s="103">
        <v>108</v>
      </c>
      <c r="G9" s="134"/>
      <c r="H9" s="104" t="s">
        <v>61</v>
      </c>
      <c r="I9" s="79">
        <v>2</v>
      </c>
      <c r="J9" s="79">
        <v>8</v>
      </c>
      <c r="K9" s="105">
        <v>1</v>
      </c>
      <c r="L9" s="106" t="s">
        <v>62</v>
      </c>
      <c r="M9" s="139" t="s">
        <v>59</v>
      </c>
      <c r="N9" s="109" t="s">
        <v>59</v>
      </c>
      <c r="O9" s="109" t="s">
        <v>59</v>
      </c>
      <c r="P9" s="109" t="s">
        <v>59</v>
      </c>
      <c r="Q9" s="109" t="s">
        <v>59</v>
      </c>
      <c r="R9" s="108" t="s">
        <v>60</v>
      </c>
      <c r="S9" s="109" t="s">
        <v>59</v>
      </c>
      <c r="T9" s="109" t="s">
        <v>59</v>
      </c>
      <c r="U9" s="109" t="s">
        <v>59</v>
      </c>
      <c r="V9" s="151" t="s">
        <v>60</v>
      </c>
      <c r="W9" s="110" t="s">
        <v>59</v>
      </c>
      <c r="X9" s="111" t="s">
        <v>59</v>
      </c>
      <c r="Y9" s="112" t="s">
        <v>59</v>
      </c>
      <c r="Z9" s="113">
        <f t="shared" ref="Z9:Z42" si="5">F9*AA9*12</f>
        <v>8553.5999999999985</v>
      </c>
      <c r="AA9" s="114">
        <v>6.6</v>
      </c>
      <c r="AB9" s="113">
        <f t="shared" ref="AB9:AB42" si="6">F9*AC9*12</f>
        <v>842.40000000000009</v>
      </c>
      <c r="AC9" s="115">
        <v>0.65</v>
      </c>
      <c r="AD9" s="116"/>
      <c r="AE9" s="117"/>
      <c r="AF9" s="225">
        <f t="shared" ref="AF9:AF42" si="7">F9*AE9*AD9*12</f>
        <v>0</v>
      </c>
      <c r="AG9" s="119" t="s">
        <v>109</v>
      </c>
      <c r="AH9" s="118">
        <v>810.69172932330821</v>
      </c>
      <c r="AI9" s="120"/>
      <c r="AJ9" s="224">
        <f t="shared" si="0"/>
        <v>0</v>
      </c>
      <c r="AK9" s="137"/>
      <c r="AL9" s="224">
        <f t="shared" si="1"/>
        <v>0</v>
      </c>
      <c r="AM9" s="122"/>
      <c r="AN9" s="122"/>
      <c r="AO9" s="123">
        <f t="shared" si="2"/>
        <v>810.69172932330821</v>
      </c>
      <c r="AP9" s="124">
        <f t="shared" ref="AP9:AP42" si="8">Z9/12</f>
        <v>712.79999999999984</v>
      </c>
      <c r="AQ9" s="125">
        <f t="shared" ref="AQ9:AQ42" si="9">AO9/12</f>
        <v>67.557644110275689</v>
      </c>
      <c r="AR9" s="125">
        <f t="shared" ref="AR9:AR42" si="10">AP9+AQ9</f>
        <v>780.35764411027549</v>
      </c>
      <c r="AS9" s="118">
        <f t="shared" si="3"/>
        <v>390.17882205513774</v>
      </c>
      <c r="AT9" s="11">
        <f t="shared" si="4"/>
        <v>35.639999999999993</v>
      </c>
    </row>
    <row r="10" spans="1:46" ht="18.75">
      <c r="A10" s="3">
        <v>3</v>
      </c>
      <c r="B10" s="63" t="s">
        <v>56</v>
      </c>
      <c r="C10" s="13">
        <v>1</v>
      </c>
      <c r="D10" s="102" t="s">
        <v>57</v>
      </c>
      <c r="E10" s="79">
        <v>16</v>
      </c>
      <c r="F10" s="103">
        <v>55.2</v>
      </c>
      <c r="G10" s="134"/>
      <c r="H10" s="104" t="s">
        <v>61</v>
      </c>
      <c r="I10" s="79">
        <v>2</v>
      </c>
      <c r="J10" s="79">
        <v>2</v>
      </c>
      <c r="K10" s="105">
        <v>1</v>
      </c>
      <c r="L10" s="106" t="s">
        <v>62</v>
      </c>
      <c r="M10" s="139" t="s">
        <v>59</v>
      </c>
      <c r="N10" s="109" t="s">
        <v>59</v>
      </c>
      <c r="O10" s="109" t="s">
        <v>59</v>
      </c>
      <c r="P10" s="109" t="s">
        <v>59</v>
      </c>
      <c r="Q10" s="109" t="s">
        <v>59</v>
      </c>
      <c r="R10" s="108" t="s">
        <v>60</v>
      </c>
      <c r="S10" s="109" t="s">
        <v>59</v>
      </c>
      <c r="T10" s="109" t="s">
        <v>59</v>
      </c>
      <c r="U10" s="109" t="s">
        <v>59</v>
      </c>
      <c r="V10" s="151" t="s">
        <v>60</v>
      </c>
      <c r="W10" s="110" t="s">
        <v>59</v>
      </c>
      <c r="X10" s="111" t="s">
        <v>59</v>
      </c>
      <c r="Y10" s="112" t="s">
        <v>59</v>
      </c>
      <c r="Z10" s="113">
        <f t="shared" si="5"/>
        <v>4371.84</v>
      </c>
      <c r="AA10" s="114">
        <v>6.6</v>
      </c>
      <c r="AB10" s="113">
        <f t="shared" si="6"/>
        <v>430.56000000000006</v>
      </c>
      <c r="AC10" s="115">
        <v>0.65</v>
      </c>
      <c r="AD10" s="116"/>
      <c r="AE10" s="117"/>
      <c r="AF10" s="225">
        <f t="shared" si="7"/>
        <v>0</v>
      </c>
      <c r="AG10" s="119" t="s">
        <v>109</v>
      </c>
      <c r="AH10" s="118">
        <v>810.69172932330821</v>
      </c>
      <c r="AI10" s="120"/>
      <c r="AJ10" s="224">
        <f t="shared" si="0"/>
        <v>0</v>
      </c>
      <c r="AK10" s="137"/>
      <c r="AL10" s="224">
        <f t="shared" si="1"/>
        <v>0</v>
      </c>
      <c r="AM10" s="122"/>
      <c r="AN10" s="122"/>
      <c r="AO10" s="123">
        <f t="shared" si="2"/>
        <v>810.69172932330821</v>
      </c>
      <c r="AP10" s="124">
        <f t="shared" si="8"/>
        <v>364.32</v>
      </c>
      <c r="AQ10" s="125">
        <f t="shared" si="9"/>
        <v>67.557644110275689</v>
      </c>
      <c r="AR10" s="125">
        <f t="shared" si="10"/>
        <v>431.8776441102757</v>
      </c>
      <c r="AS10" s="118">
        <f t="shared" si="3"/>
        <v>215.93882205513785</v>
      </c>
      <c r="AT10" s="11">
        <f t="shared" si="4"/>
        <v>18.216000000000001</v>
      </c>
    </row>
    <row r="11" spans="1:46" ht="18.75">
      <c r="A11" s="12">
        <v>4</v>
      </c>
      <c r="B11" s="63" t="s">
        <v>56</v>
      </c>
      <c r="C11" s="13">
        <v>1</v>
      </c>
      <c r="D11" s="102" t="s">
        <v>57</v>
      </c>
      <c r="E11" s="79">
        <v>28</v>
      </c>
      <c r="F11" s="103">
        <v>156.30000000000001</v>
      </c>
      <c r="G11" s="134"/>
      <c r="H11" s="104" t="s">
        <v>61</v>
      </c>
      <c r="I11" s="79">
        <v>3</v>
      </c>
      <c r="J11" s="79">
        <v>8</v>
      </c>
      <c r="K11" s="105">
        <v>1</v>
      </c>
      <c r="L11" s="106" t="s">
        <v>62</v>
      </c>
      <c r="M11" s="139" t="s">
        <v>59</v>
      </c>
      <c r="N11" s="109" t="s">
        <v>59</v>
      </c>
      <c r="O11" s="109" t="s">
        <v>59</v>
      </c>
      <c r="P11" s="109" t="s">
        <v>59</v>
      </c>
      <c r="Q11" s="109" t="s">
        <v>59</v>
      </c>
      <c r="R11" s="108" t="s">
        <v>60</v>
      </c>
      <c r="S11" s="109" t="s">
        <v>59</v>
      </c>
      <c r="T11" s="109" t="s">
        <v>59</v>
      </c>
      <c r="U11" s="109" t="s">
        <v>59</v>
      </c>
      <c r="V11" s="151" t="s">
        <v>60</v>
      </c>
      <c r="W11" s="110" t="s">
        <v>59</v>
      </c>
      <c r="X11" s="111" t="s">
        <v>59</v>
      </c>
      <c r="Y11" s="112" t="s">
        <v>59</v>
      </c>
      <c r="Z11" s="113">
        <f t="shared" si="5"/>
        <v>12378.96</v>
      </c>
      <c r="AA11" s="114">
        <v>6.6</v>
      </c>
      <c r="AB11" s="113">
        <f t="shared" si="6"/>
        <v>1219.1400000000001</v>
      </c>
      <c r="AC11" s="115">
        <v>0.65</v>
      </c>
      <c r="AD11" s="116"/>
      <c r="AE11" s="117"/>
      <c r="AF11" s="225">
        <f t="shared" si="7"/>
        <v>0</v>
      </c>
      <c r="AG11" s="119" t="s">
        <v>109</v>
      </c>
      <c r="AH11" s="118">
        <v>810.69172932330821</v>
      </c>
      <c r="AI11" s="120"/>
      <c r="AJ11" s="224">
        <f t="shared" si="0"/>
        <v>0</v>
      </c>
      <c r="AK11" s="137"/>
      <c r="AL11" s="224">
        <f t="shared" si="1"/>
        <v>0</v>
      </c>
      <c r="AM11" s="122"/>
      <c r="AN11" s="122"/>
      <c r="AO11" s="123">
        <f t="shared" si="2"/>
        <v>810.69172932330821</v>
      </c>
      <c r="AP11" s="124">
        <f t="shared" si="8"/>
        <v>1031.58</v>
      </c>
      <c r="AQ11" s="125">
        <f t="shared" si="9"/>
        <v>67.557644110275689</v>
      </c>
      <c r="AR11" s="125">
        <f t="shared" si="10"/>
        <v>1099.1376441102757</v>
      </c>
      <c r="AS11" s="118">
        <f t="shared" si="3"/>
        <v>549.56882205513784</v>
      </c>
      <c r="AT11" s="11">
        <f t="shared" si="4"/>
        <v>51.579000000000001</v>
      </c>
    </row>
    <row r="12" spans="1:46" ht="18.75">
      <c r="A12" s="3">
        <v>5</v>
      </c>
      <c r="B12" s="63" t="s">
        <v>56</v>
      </c>
      <c r="C12" s="13">
        <v>1</v>
      </c>
      <c r="D12" s="102" t="s">
        <v>57</v>
      </c>
      <c r="E12" s="79">
        <v>39</v>
      </c>
      <c r="F12" s="103">
        <v>103.6</v>
      </c>
      <c r="G12" s="134"/>
      <c r="H12" s="104" t="s">
        <v>61</v>
      </c>
      <c r="I12" s="79">
        <v>4</v>
      </c>
      <c r="J12" s="79">
        <v>5</v>
      </c>
      <c r="K12" s="105">
        <v>1</v>
      </c>
      <c r="L12" s="106" t="s">
        <v>62</v>
      </c>
      <c r="M12" s="139" t="s">
        <v>59</v>
      </c>
      <c r="N12" s="109" t="s">
        <v>59</v>
      </c>
      <c r="O12" s="109" t="s">
        <v>59</v>
      </c>
      <c r="P12" s="109" t="s">
        <v>59</v>
      </c>
      <c r="Q12" s="109" t="s">
        <v>59</v>
      </c>
      <c r="R12" s="108" t="s">
        <v>60</v>
      </c>
      <c r="S12" s="109" t="s">
        <v>59</v>
      </c>
      <c r="T12" s="109" t="s">
        <v>59</v>
      </c>
      <c r="U12" s="109" t="s">
        <v>59</v>
      </c>
      <c r="V12" s="151" t="s">
        <v>60</v>
      </c>
      <c r="W12" s="110" t="s">
        <v>59</v>
      </c>
      <c r="X12" s="111" t="s">
        <v>59</v>
      </c>
      <c r="Y12" s="112" t="s">
        <v>59</v>
      </c>
      <c r="Z12" s="113">
        <f t="shared" si="5"/>
        <v>8205.119999999999</v>
      </c>
      <c r="AA12" s="114">
        <v>6.6</v>
      </c>
      <c r="AB12" s="113">
        <f t="shared" si="6"/>
        <v>808.08</v>
      </c>
      <c r="AC12" s="115">
        <v>0.65</v>
      </c>
      <c r="AD12" s="116"/>
      <c r="AE12" s="117"/>
      <c r="AF12" s="225">
        <f t="shared" si="7"/>
        <v>0</v>
      </c>
      <c r="AG12" s="119" t="s">
        <v>109</v>
      </c>
      <c r="AH12" s="118">
        <v>1622.6541353383457</v>
      </c>
      <c r="AI12" s="120"/>
      <c r="AJ12" s="224">
        <f t="shared" si="0"/>
        <v>0</v>
      </c>
      <c r="AK12" s="137"/>
      <c r="AL12" s="224">
        <f t="shared" si="1"/>
        <v>0</v>
      </c>
      <c r="AM12" s="122"/>
      <c r="AN12" s="122"/>
      <c r="AO12" s="123">
        <f t="shared" si="2"/>
        <v>1622.6541353383457</v>
      </c>
      <c r="AP12" s="124">
        <f t="shared" si="8"/>
        <v>683.75999999999988</v>
      </c>
      <c r="AQ12" s="125">
        <f t="shared" si="9"/>
        <v>135.22117794486215</v>
      </c>
      <c r="AR12" s="125">
        <f t="shared" si="10"/>
        <v>818.981177944862</v>
      </c>
      <c r="AS12" s="118">
        <f t="shared" si="3"/>
        <v>409.490588972431</v>
      </c>
      <c r="AT12" s="11">
        <f t="shared" si="4"/>
        <v>34.187999999999995</v>
      </c>
    </row>
    <row r="13" spans="1:46" ht="18.75">
      <c r="A13" s="3">
        <v>6</v>
      </c>
      <c r="B13" s="63" t="s">
        <v>56</v>
      </c>
      <c r="C13" s="13">
        <v>1</v>
      </c>
      <c r="D13" s="102" t="s">
        <v>57</v>
      </c>
      <c r="E13" s="79">
        <v>53</v>
      </c>
      <c r="F13" s="103">
        <v>88.5</v>
      </c>
      <c r="G13" s="134"/>
      <c r="H13" s="104" t="s">
        <v>61</v>
      </c>
      <c r="I13" s="79">
        <v>2</v>
      </c>
      <c r="J13" s="79">
        <v>4</v>
      </c>
      <c r="K13" s="105">
        <v>1</v>
      </c>
      <c r="L13" s="106" t="s">
        <v>62</v>
      </c>
      <c r="M13" s="139" t="s">
        <v>59</v>
      </c>
      <c r="N13" s="109" t="s">
        <v>59</v>
      </c>
      <c r="O13" s="109" t="s">
        <v>59</v>
      </c>
      <c r="P13" s="109" t="s">
        <v>59</v>
      </c>
      <c r="Q13" s="109" t="s">
        <v>59</v>
      </c>
      <c r="R13" s="108" t="s">
        <v>60</v>
      </c>
      <c r="S13" s="109" t="s">
        <v>59</v>
      </c>
      <c r="T13" s="109" t="s">
        <v>59</v>
      </c>
      <c r="U13" s="109" t="s">
        <v>59</v>
      </c>
      <c r="V13" s="151" t="s">
        <v>60</v>
      </c>
      <c r="W13" s="110" t="s">
        <v>59</v>
      </c>
      <c r="X13" s="111" t="s">
        <v>59</v>
      </c>
      <c r="Y13" s="112" t="s">
        <v>59</v>
      </c>
      <c r="Z13" s="113">
        <f t="shared" si="5"/>
        <v>7009.2000000000007</v>
      </c>
      <c r="AA13" s="114">
        <v>6.6</v>
      </c>
      <c r="AB13" s="113">
        <f t="shared" si="6"/>
        <v>690.3</v>
      </c>
      <c r="AC13" s="115">
        <v>0.65</v>
      </c>
      <c r="AD13" s="116"/>
      <c r="AE13" s="117"/>
      <c r="AF13" s="225">
        <f t="shared" si="7"/>
        <v>0</v>
      </c>
      <c r="AG13" s="119" t="s">
        <v>109</v>
      </c>
      <c r="AH13" s="118">
        <v>810.69172932330821</v>
      </c>
      <c r="AI13" s="120"/>
      <c r="AJ13" s="224">
        <f t="shared" si="0"/>
        <v>0</v>
      </c>
      <c r="AK13" s="137"/>
      <c r="AL13" s="224">
        <f t="shared" si="1"/>
        <v>0</v>
      </c>
      <c r="AM13" s="122"/>
      <c r="AN13" s="122"/>
      <c r="AO13" s="123">
        <f t="shared" si="2"/>
        <v>810.69172932330821</v>
      </c>
      <c r="AP13" s="124">
        <f t="shared" si="8"/>
        <v>584.1</v>
      </c>
      <c r="AQ13" s="125">
        <f t="shared" si="9"/>
        <v>67.557644110275689</v>
      </c>
      <c r="AR13" s="125">
        <f t="shared" si="10"/>
        <v>651.65764411027567</v>
      </c>
      <c r="AS13" s="118">
        <f t="shared" si="3"/>
        <v>325.82882205513783</v>
      </c>
      <c r="AT13" s="11">
        <f t="shared" si="4"/>
        <v>29.205000000000002</v>
      </c>
    </row>
    <row r="14" spans="1:46" ht="18.75">
      <c r="A14" s="12">
        <v>7</v>
      </c>
      <c r="B14" s="63" t="s">
        <v>56</v>
      </c>
      <c r="C14" s="13">
        <v>1</v>
      </c>
      <c r="D14" s="102" t="s">
        <v>57</v>
      </c>
      <c r="E14" s="79">
        <v>65</v>
      </c>
      <c r="F14" s="103">
        <v>93.7</v>
      </c>
      <c r="G14" s="134"/>
      <c r="H14" s="104" t="s">
        <v>61</v>
      </c>
      <c r="I14" s="79">
        <v>4</v>
      </c>
      <c r="J14" s="79">
        <v>7</v>
      </c>
      <c r="K14" s="105">
        <v>1</v>
      </c>
      <c r="L14" s="106" t="s">
        <v>62</v>
      </c>
      <c r="M14" s="139" t="s">
        <v>59</v>
      </c>
      <c r="N14" s="109" t="s">
        <v>59</v>
      </c>
      <c r="O14" s="109" t="s">
        <v>59</v>
      </c>
      <c r="P14" s="109" t="s">
        <v>59</v>
      </c>
      <c r="Q14" s="109" t="s">
        <v>59</v>
      </c>
      <c r="R14" s="108" t="s">
        <v>60</v>
      </c>
      <c r="S14" s="109" t="s">
        <v>59</v>
      </c>
      <c r="T14" s="109" t="s">
        <v>59</v>
      </c>
      <c r="U14" s="109" t="s">
        <v>59</v>
      </c>
      <c r="V14" s="151" t="s">
        <v>60</v>
      </c>
      <c r="W14" s="110" t="s">
        <v>59</v>
      </c>
      <c r="X14" s="111" t="s">
        <v>59</v>
      </c>
      <c r="Y14" s="112" t="s">
        <v>59</v>
      </c>
      <c r="Z14" s="113">
        <f t="shared" si="5"/>
        <v>7421.0399999999991</v>
      </c>
      <c r="AA14" s="114">
        <v>6.6</v>
      </c>
      <c r="AB14" s="113">
        <f t="shared" si="6"/>
        <v>730.86</v>
      </c>
      <c r="AC14" s="115">
        <v>0.65</v>
      </c>
      <c r="AD14" s="116"/>
      <c r="AE14" s="117"/>
      <c r="AF14" s="225">
        <f t="shared" si="7"/>
        <v>0</v>
      </c>
      <c r="AG14" s="119" t="s">
        <v>109</v>
      </c>
      <c r="AH14" s="118">
        <v>1622.6541353383457</v>
      </c>
      <c r="AI14" s="120"/>
      <c r="AJ14" s="224">
        <f t="shared" si="0"/>
        <v>0</v>
      </c>
      <c r="AK14" s="137"/>
      <c r="AL14" s="224">
        <f t="shared" si="1"/>
        <v>0</v>
      </c>
      <c r="AM14" s="122"/>
      <c r="AN14" s="122"/>
      <c r="AO14" s="123">
        <f t="shared" si="2"/>
        <v>1622.6541353383457</v>
      </c>
      <c r="AP14" s="124">
        <f t="shared" si="8"/>
        <v>618.41999999999996</v>
      </c>
      <c r="AQ14" s="125">
        <f t="shared" si="9"/>
        <v>135.22117794486215</v>
      </c>
      <c r="AR14" s="125">
        <f t="shared" si="10"/>
        <v>753.64117794486208</v>
      </c>
      <c r="AS14" s="118">
        <f t="shared" si="3"/>
        <v>376.82058897243104</v>
      </c>
      <c r="AT14" s="11">
        <f t="shared" si="4"/>
        <v>30.920999999999999</v>
      </c>
    </row>
    <row r="15" spans="1:46" ht="18.75">
      <c r="A15" s="3">
        <v>8</v>
      </c>
      <c r="B15" s="63" t="s">
        <v>56</v>
      </c>
      <c r="C15" s="13">
        <v>1</v>
      </c>
      <c r="D15" s="102" t="s">
        <v>63</v>
      </c>
      <c r="E15" s="79">
        <v>4</v>
      </c>
      <c r="F15" s="103">
        <v>48.9</v>
      </c>
      <c r="G15" s="134"/>
      <c r="H15" s="104" t="s">
        <v>61</v>
      </c>
      <c r="I15" s="79">
        <v>2</v>
      </c>
      <c r="J15" s="80">
        <v>2</v>
      </c>
      <c r="K15" s="105">
        <v>1</v>
      </c>
      <c r="L15" s="135">
        <v>0</v>
      </c>
      <c r="M15" s="107" t="s">
        <v>60</v>
      </c>
      <c r="N15" s="109" t="s">
        <v>59</v>
      </c>
      <c r="O15" s="109" t="s">
        <v>59</v>
      </c>
      <c r="P15" s="108" t="s">
        <v>60</v>
      </c>
      <c r="Q15" s="109" t="s">
        <v>59</v>
      </c>
      <c r="R15" s="108" t="s">
        <v>60</v>
      </c>
      <c r="S15" s="109" t="s">
        <v>59</v>
      </c>
      <c r="T15" s="109" t="s">
        <v>59</v>
      </c>
      <c r="U15" s="109" t="s">
        <v>59</v>
      </c>
      <c r="V15" s="108" t="s">
        <v>60</v>
      </c>
      <c r="W15" s="110" t="s">
        <v>59</v>
      </c>
      <c r="X15" s="111" t="s">
        <v>59</v>
      </c>
      <c r="Y15" s="112" t="s">
        <v>59</v>
      </c>
      <c r="Z15" s="113">
        <f t="shared" si="5"/>
        <v>4946.7240000000002</v>
      </c>
      <c r="AA15" s="114">
        <v>8.43</v>
      </c>
      <c r="AB15" s="113">
        <f t="shared" si="6"/>
        <v>381.42</v>
      </c>
      <c r="AC15" s="115">
        <v>0.65</v>
      </c>
      <c r="AD15" s="116"/>
      <c r="AE15" s="117"/>
      <c r="AF15" s="225">
        <f t="shared" si="7"/>
        <v>0</v>
      </c>
      <c r="AG15" s="119" t="s">
        <v>109</v>
      </c>
      <c r="AH15" s="118">
        <v>810.69172932330821</v>
      </c>
      <c r="AI15" s="120">
        <v>31.72</v>
      </c>
      <c r="AJ15" s="224">
        <f t="shared" si="0"/>
        <v>761.28</v>
      </c>
      <c r="AK15" s="137"/>
      <c r="AL15" s="224">
        <f t="shared" si="1"/>
        <v>0</v>
      </c>
      <c r="AM15" s="122"/>
      <c r="AN15" s="122"/>
      <c r="AO15" s="123">
        <f t="shared" si="2"/>
        <v>1571.9717293233082</v>
      </c>
      <c r="AP15" s="124">
        <f t="shared" si="8"/>
        <v>412.22700000000003</v>
      </c>
      <c r="AQ15" s="125">
        <f t="shared" si="9"/>
        <v>130.99764411027567</v>
      </c>
      <c r="AR15" s="125">
        <f t="shared" si="10"/>
        <v>543.22464411027568</v>
      </c>
      <c r="AS15" s="118">
        <f t="shared" si="3"/>
        <v>271.61232205513784</v>
      </c>
      <c r="AT15" s="11">
        <f t="shared" si="4"/>
        <v>20.611350000000002</v>
      </c>
    </row>
    <row r="16" spans="1:46" ht="18.75">
      <c r="A16" s="3">
        <v>9</v>
      </c>
      <c r="B16" s="63" t="s">
        <v>56</v>
      </c>
      <c r="C16" s="13">
        <v>1</v>
      </c>
      <c r="D16" s="102" t="s">
        <v>63</v>
      </c>
      <c r="E16" s="79">
        <v>7</v>
      </c>
      <c r="F16" s="103">
        <v>261.3</v>
      </c>
      <c r="G16" s="134"/>
      <c r="H16" s="104" t="s">
        <v>61</v>
      </c>
      <c r="I16" s="79">
        <v>4</v>
      </c>
      <c r="J16" s="80">
        <v>11</v>
      </c>
      <c r="K16" s="146">
        <v>2</v>
      </c>
      <c r="L16" s="135">
        <v>0</v>
      </c>
      <c r="M16" s="107" t="s">
        <v>60</v>
      </c>
      <c r="N16" s="109" t="s">
        <v>59</v>
      </c>
      <c r="O16" s="109" t="s">
        <v>59</v>
      </c>
      <c r="P16" s="108" t="s">
        <v>60</v>
      </c>
      <c r="Q16" s="109" t="s">
        <v>59</v>
      </c>
      <c r="R16" s="108" t="s">
        <v>60</v>
      </c>
      <c r="S16" s="109" t="s">
        <v>59</v>
      </c>
      <c r="T16" s="109" t="s">
        <v>59</v>
      </c>
      <c r="U16" s="109" t="s">
        <v>59</v>
      </c>
      <c r="V16" s="108" t="s">
        <v>60</v>
      </c>
      <c r="W16" s="110" t="s">
        <v>59</v>
      </c>
      <c r="X16" s="111" t="s">
        <v>59</v>
      </c>
      <c r="Y16" s="112" t="s">
        <v>59</v>
      </c>
      <c r="Z16" s="113">
        <f t="shared" si="5"/>
        <v>26433.108</v>
      </c>
      <c r="AA16" s="114">
        <v>8.43</v>
      </c>
      <c r="AB16" s="113">
        <f t="shared" si="6"/>
        <v>2038.1400000000003</v>
      </c>
      <c r="AC16" s="115">
        <v>0.65</v>
      </c>
      <c r="AD16" s="116"/>
      <c r="AE16" s="117"/>
      <c r="AF16" s="225">
        <f t="shared" si="7"/>
        <v>0</v>
      </c>
      <c r="AG16" s="119" t="s">
        <v>109</v>
      </c>
      <c r="AH16" s="118">
        <v>1622.6541353383457</v>
      </c>
      <c r="AI16" s="120">
        <v>31.72</v>
      </c>
      <c r="AJ16" s="224">
        <f t="shared" si="0"/>
        <v>4187.0399999999991</v>
      </c>
      <c r="AK16" s="137"/>
      <c r="AL16" s="224">
        <f t="shared" si="1"/>
        <v>0</v>
      </c>
      <c r="AM16" s="122"/>
      <c r="AN16" s="122"/>
      <c r="AO16" s="123">
        <f t="shared" si="2"/>
        <v>5809.6941353383445</v>
      </c>
      <c r="AP16" s="124">
        <f t="shared" si="8"/>
        <v>2202.759</v>
      </c>
      <c r="AQ16" s="125">
        <f t="shared" si="9"/>
        <v>484.14117794486202</v>
      </c>
      <c r="AR16" s="125">
        <f t="shared" si="10"/>
        <v>2686.9001779448622</v>
      </c>
      <c r="AS16" s="118">
        <f t="shared" si="3"/>
        <v>1343.4500889724311</v>
      </c>
      <c r="AT16" s="11">
        <f t="shared" si="4"/>
        <v>110.13795</v>
      </c>
    </row>
    <row r="17" spans="1:46" ht="18.75">
      <c r="A17" s="3">
        <v>10</v>
      </c>
      <c r="B17" s="63" t="s">
        <v>56</v>
      </c>
      <c r="C17" s="13">
        <v>1</v>
      </c>
      <c r="D17" s="102" t="s">
        <v>63</v>
      </c>
      <c r="E17" s="79" t="s">
        <v>65</v>
      </c>
      <c r="F17" s="103">
        <v>328.2</v>
      </c>
      <c r="G17" s="134"/>
      <c r="H17" s="104" t="s">
        <v>61</v>
      </c>
      <c r="I17" s="79">
        <v>6</v>
      </c>
      <c r="J17" s="80">
        <v>17</v>
      </c>
      <c r="K17" s="146">
        <v>2</v>
      </c>
      <c r="L17" s="135">
        <v>0</v>
      </c>
      <c r="M17" s="107" t="s">
        <v>60</v>
      </c>
      <c r="N17" s="109" t="s">
        <v>59</v>
      </c>
      <c r="O17" s="109" t="s">
        <v>59</v>
      </c>
      <c r="P17" s="108" t="s">
        <v>60</v>
      </c>
      <c r="Q17" s="109" t="s">
        <v>59</v>
      </c>
      <c r="R17" s="108" t="s">
        <v>60</v>
      </c>
      <c r="S17" s="109" t="s">
        <v>59</v>
      </c>
      <c r="T17" s="109" t="s">
        <v>59</v>
      </c>
      <c r="U17" s="109" t="s">
        <v>59</v>
      </c>
      <c r="V17" s="108" t="s">
        <v>60</v>
      </c>
      <c r="W17" s="110" t="s">
        <v>59</v>
      </c>
      <c r="X17" s="111" t="s">
        <v>59</v>
      </c>
      <c r="Y17" s="112" t="s">
        <v>59</v>
      </c>
      <c r="Z17" s="113">
        <f t="shared" si="5"/>
        <v>33200.712</v>
      </c>
      <c r="AA17" s="114">
        <v>8.43</v>
      </c>
      <c r="AB17" s="113">
        <f t="shared" si="6"/>
        <v>2559.96</v>
      </c>
      <c r="AC17" s="115">
        <v>0.65</v>
      </c>
      <c r="AD17" s="116"/>
      <c r="AE17" s="117"/>
      <c r="AF17" s="225">
        <f t="shared" si="7"/>
        <v>0</v>
      </c>
      <c r="AG17" s="119" t="s">
        <v>109</v>
      </c>
      <c r="AH17" s="118">
        <v>2433.3458646616541</v>
      </c>
      <c r="AI17" s="120">
        <v>31.72</v>
      </c>
      <c r="AJ17" s="224">
        <f t="shared" si="0"/>
        <v>6470.88</v>
      </c>
      <c r="AK17" s="137"/>
      <c r="AL17" s="224">
        <f t="shared" si="1"/>
        <v>0</v>
      </c>
      <c r="AM17" s="122"/>
      <c r="AN17" s="122"/>
      <c r="AO17" s="123">
        <f t="shared" si="2"/>
        <v>8904.2258646616538</v>
      </c>
      <c r="AP17" s="124">
        <f t="shared" si="8"/>
        <v>2766.7260000000001</v>
      </c>
      <c r="AQ17" s="125">
        <f t="shared" si="9"/>
        <v>742.01882205513778</v>
      </c>
      <c r="AR17" s="125">
        <f t="shared" si="10"/>
        <v>3508.7448220551378</v>
      </c>
      <c r="AS17" s="118">
        <f t="shared" si="3"/>
        <v>1754.3724110275689</v>
      </c>
      <c r="AT17" s="11">
        <f t="shared" si="4"/>
        <v>138.33630000000002</v>
      </c>
    </row>
    <row r="18" spans="1:46" ht="18.75">
      <c r="A18" s="12">
        <v>11</v>
      </c>
      <c r="B18" s="63" t="s">
        <v>56</v>
      </c>
      <c r="C18" s="13">
        <v>1</v>
      </c>
      <c r="D18" s="102" t="s">
        <v>63</v>
      </c>
      <c r="E18" s="79">
        <v>14</v>
      </c>
      <c r="F18" s="103">
        <v>188.2</v>
      </c>
      <c r="G18" s="134"/>
      <c r="H18" s="104" t="s">
        <v>61</v>
      </c>
      <c r="I18" s="79">
        <v>4</v>
      </c>
      <c r="J18" s="80">
        <v>12</v>
      </c>
      <c r="K18" s="105">
        <v>1</v>
      </c>
      <c r="L18" s="135">
        <v>0</v>
      </c>
      <c r="M18" s="139" t="s">
        <v>59</v>
      </c>
      <c r="N18" s="109" t="s">
        <v>59</v>
      </c>
      <c r="O18" s="109" t="s">
        <v>59</v>
      </c>
      <c r="P18" s="109" t="s">
        <v>59</v>
      </c>
      <c r="Q18" s="109" t="s">
        <v>59</v>
      </c>
      <c r="R18" s="108" t="s">
        <v>60</v>
      </c>
      <c r="S18" s="109" t="s">
        <v>59</v>
      </c>
      <c r="T18" s="109" t="s">
        <v>59</v>
      </c>
      <c r="U18" s="109" t="s">
        <v>59</v>
      </c>
      <c r="V18" s="108" t="s">
        <v>60</v>
      </c>
      <c r="W18" s="110" t="s">
        <v>59</v>
      </c>
      <c r="X18" s="111" t="s">
        <v>59</v>
      </c>
      <c r="Y18" s="112" t="s">
        <v>59</v>
      </c>
      <c r="Z18" s="113">
        <f t="shared" si="5"/>
        <v>14905.439999999999</v>
      </c>
      <c r="AA18" s="114">
        <v>6.6</v>
      </c>
      <c r="AB18" s="113">
        <f t="shared" si="6"/>
        <v>1467.96</v>
      </c>
      <c r="AC18" s="115">
        <v>0.65</v>
      </c>
      <c r="AD18" s="116"/>
      <c r="AE18" s="117"/>
      <c r="AF18" s="225">
        <f t="shared" si="7"/>
        <v>0</v>
      </c>
      <c r="AG18" s="119" t="s">
        <v>109</v>
      </c>
      <c r="AH18" s="118">
        <v>1622.6541353383457</v>
      </c>
      <c r="AI18" s="120"/>
      <c r="AJ18" s="224">
        <f t="shared" si="0"/>
        <v>0</v>
      </c>
      <c r="AK18" s="137"/>
      <c r="AL18" s="224">
        <f t="shared" si="1"/>
        <v>0</v>
      </c>
      <c r="AM18" s="122"/>
      <c r="AN18" s="122"/>
      <c r="AO18" s="123">
        <f t="shared" si="2"/>
        <v>1622.6541353383457</v>
      </c>
      <c r="AP18" s="124">
        <f t="shared" si="8"/>
        <v>1242.1199999999999</v>
      </c>
      <c r="AQ18" s="125">
        <f t="shared" si="9"/>
        <v>135.22117794486215</v>
      </c>
      <c r="AR18" s="125">
        <f t="shared" si="10"/>
        <v>1377.341177944862</v>
      </c>
      <c r="AS18" s="118">
        <f t="shared" si="3"/>
        <v>688.67058897243101</v>
      </c>
      <c r="AT18" s="11">
        <f t="shared" si="4"/>
        <v>62.105999999999995</v>
      </c>
    </row>
    <row r="19" spans="1:46" ht="18.75">
      <c r="A19" s="3">
        <v>12</v>
      </c>
      <c r="B19" s="63" t="s">
        <v>56</v>
      </c>
      <c r="C19" s="13">
        <v>1</v>
      </c>
      <c r="D19" s="102" t="s">
        <v>63</v>
      </c>
      <c r="E19" s="79">
        <v>15</v>
      </c>
      <c r="F19" s="103">
        <v>101</v>
      </c>
      <c r="G19" s="134"/>
      <c r="H19" s="104" t="s">
        <v>107</v>
      </c>
      <c r="I19" s="79">
        <v>4</v>
      </c>
      <c r="J19" s="80">
        <v>10</v>
      </c>
      <c r="K19" s="105">
        <v>1</v>
      </c>
      <c r="L19" s="135">
        <v>0</v>
      </c>
      <c r="M19" s="107" t="s">
        <v>60</v>
      </c>
      <c r="N19" s="109" t="s">
        <v>59</v>
      </c>
      <c r="O19" s="109" t="s">
        <v>59</v>
      </c>
      <c r="P19" s="108" t="s">
        <v>60</v>
      </c>
      <c r="Q19" s="109" t="s">
        <v>59</v>
      </c>
      <c r="R19" s="108" t="s">
        <v>60</v>
      </c>
      <c r="S19" s="109" t="s">
        <v>59</v>
      </c>
      <c r="T19" s="109" t="s">
        <v>59</v>
      </c>
      <c r="U19" s="109" t="s">
        <v>59</v>
      </c>
      <c r="V19" s="108" t="s">
        <v>60</v>
      </c>
      <c r="W19" s="110" t="s">
        <v>59</v>
      </c>
      <c r="X19" s="111" t="s">
        <v>59</v>
      </c>
      <c r="Y19" s="112" t="s">
        <v>59</v>
      </c>
      <c r="Z19" s="113">
        <f t="shared" si="5"/>
        <v>10217.16</v>
      </c>
      <c r="AA19" s="114">
        <v>8.43</v>
      </c>
      <c r="AB19" s="113">
        <f t="shared" si="6"/>
        <v>787.80000000000007</v>
      </c>
      <c r="AC19" s="115">
        <v>0.65</v>
      </c>
      <c r="AD19" s="116"/>
      <c r="AE19" s="117"/>
      <c r="AF19" s="225">
        <f t="shared" si="7"/>
        <v>0</v>
      </c>
      <c r="AG19" s="119" t="s">
        <v>109</v>
      </c>
      <c r="AH19" s="118">
        <v>1622.6541353383457</v>
      </c>
      <c r="AI19" s="120">
        <v>31.72</v>
      </c>
      <c r="AJ19" s="224">
        <f t="shared" si="0"/>
        <v>3806.3999999999996</v>
      </c>
      <c r="AK19" s="137"/>
      <c r="AL19" s="224">
        <f t="shared" si="1"/>
        <v>0</v>
      </c>
      <c r="AM19" s="122"/>
      <c r="AN19" s="122"/>
      <c r="AO19" s="123">
        <f t="shared" si="2"/>
        <v>5429.0541353383451</v>
      </c>
      <c r="AP19" s="124">
        <f t="shared" si="8"/>
        <v>851.43</v>
      </c>
      <c r="AQ19" s="125">
        <f t="shared" si="9"/>
        <v>452.42117794486211</v>
      </c>
      <c r="AR19" s="125">
        <f t="shared" si="10"/>
        <v>1303.851177944862</v>
      </c>
      <c r="AS19" s="118">
        <f t="shared" si="3"/>
        <v>651.925588972431</v>
      </c>
      <c r="AT19" s="11">
        <f t="shared" si="4"/>
        <v>42.5715</v>
      </c>
    </row>
    <row r="20" spans="1:46" ht="18.75">
      <c r="A20" s="3">
        <v>13</v>
      </c>
      <c r="B20" s="63" t="s">
        <v>56</v>
      </c>
      <c r="C20" s="13">
        <v>1</v>
      </c>
      <c r="D20" s="102" t="s">
        <v>63</v>
      </c>
      <c r="E20" s="79">
        <v>16</v>
      </c>
      <c r="F20" s="103">
        <v>110.5</v>
      </c>
      <c r="G20" s="134"/>
      <c r="H20" s="104" t="s">
        <v>61</v>
      </c>
      <c r="I20" s="79">
        <v>3</v>
      </c>
      <c r="J20" s="80">
        <v>8</v>
      </c>
      <c r="K20" s="105">
        <v>1</v>
      </c>
      <c r="L20" s="135">
        <v>0</v>
      </c>
      <c r="M20" s="139" t="s">
        <v>59</v>
      </c>
      <c r="N20" s="109" t="s">
        <v>59</v>
      </c>
      <c r="O20" s="109" t="s">
        <v>59</v>
      </c>
      <c r="P20" s="109" t="s">
        <v>59</v>
      </c>
      <c r="Q20" s="109" t="s">
        <v>59</v>
      </c>
      <c r="R20" s="108" t="s">
        <v>60</v>
      </c>
      <c r="S20" s="109" t="s">
        <v>59</v>
      </c>
      <c r="T20" s="109" t="s">
        <v>59</v>
      </c>
      <c r="U20" s="109" t="s">
        <v>59</v>
      </c>
      <c r="V20" s="108" t="s">
        <v>60</v>
      </c>
      <c r="W20" s="110" t="s">
        <v>59</v>
      </c>
      <c r="X20" s="111" t="s">
        <v>59</v>
      </c>
      <c r="Y20" s="112" t="s">
        <v>59</v>
      </c>
      <c r="Z20" s="113">
        <f t="shared" si="5"/>
        <v>8751.5999999999985</v>
      </c>
      <c r="AA20" s="114">
        <v>6.6</v>
      </c>
      <c r="AB20" s="113">
        <f t="shared" si="6"/>
        <v>861.90000000000009</v>
      </c>
      <c r="AC20" s="115">
        <v>0.65</v>
      </c>
      <c r="AD20" s="116"/>
      <c r="AE20" s="117"/>
      <c r="AF20" s="225">
        <f t="shared" si="7"/>
        <v>0</v>
      </c>
      <c r="AG20" s="119" t="s">
        <v>109</v>
      </c>
      <c r="AH20" s="118">
        <v>1217.3082706766916</v>
      </c>
      <c r="AI20" s="120"/>
      <c r="AJ20" s="224">
        <f t="shared" si="0"/>
        <v>0</v>
      </c>
      <c r="AK20" s="137"/>
      <c r="AL20" s="224">
        <f t="shared" si="1"/>
        <v>0</v>
      </c>
      <c r="AM20" s="122"/>
      <c r="AN20" s="122"/>
      <c r="AO20" s="123">
        <f t="shared" si="2"/>
        <v>1217.3082706766916</v>
      </c>
      <c r="AP20" s="124">
        <f t="shared" si="8"/>
        <v>729.29999999999984</v>
      </c>
      <c r="AQ20" s="125">
        <f t="shared" si="9"/>
        <v>101.4423558897243</v>
      </c>
      <c r="AR20" s="125">
        <f t="shared" si="10"/>
        <v>830.74235588972419</v>
      </c>
      <c r="AS20" s="118">
        <f t="shared" si="3"/>
        <v>415.3711779448621</v>
      </c>
      <c r="AT20" s="11">
        <f t="shared" si="4"/>
        <v>36.464999999999996</v>
      </c>
    </row>
    <row r="21" spans="1:46" ht="18.75">
      <c r="A21" s="3">
        <v>14</v>
      </c>
      <c r="B21" s="63" t="s">
        <v>56</v>
      </c>
      <c r="C21" s="13">
        <v>1</v>
      </c>
      <c r="D21" s="102" t="s">
        <v>63</v>
      </c>
      <c r="E21" s="79">
        <v>33</v>
      </c>
      <c r="F21" s="103">
        <v>126.9</v>
      </c>
      <c r="G21" s="134"/>
      <c r="H21" s="104" t="s">
        <v>61</v>
      </c>
      <c r="I21" s="79">
        <v>3</v>
      </c>
      <c r="J21" s="80">
        <v>8</v>
      </c>
      <c r="K21" s="105">
        <v>1</v>
      </c>
      <c r="L21" s="135">
        <v>0</v>
      </c>
      <c r="M21" s="139" t="s">
        <v>59</v>
      </c>
      <c r="N21" s="109" t="s">
        <v>59</v>
      </c>
      <c r="O21" s="109" t="s">
        <v>59</v>
      </c>
      <c r="P21" s="109" t="s">
        <v>59</v>
      </c>
      <c r="Q21" s="109" t="s">
        <v>59</v>
      </c>
      <c r="R21" s="108" t="s">
        <v>60</v>
      </c>
      <c r="S21" s="109" t="s">
        <v>59</v>
      </c>
      <c r="T21" s="109" t="s">
        <v>59</v>
      </c>
      <c r="U21" s="109" t="s">
        <v>59</v>
      </c>
      <c r="V21" s="108" t="s">
        <v>60</v>
      </c>
      <c r="W21" s="110" t="s">
        <v>59</v>
      </c>
      <c r="X21" s="111" t="s">
        <v>59</v>
      </c>
      <c r="Y21" s="112" t="s">
        <v>59</v>
      </c>
      <c r="Z21" s="113">
        <f t="shared" si="5"/>
        <v>10050.48</v>
      </c>
      <c r="AA21" s="114">
        <v>6.6</v>
      </c>
      <c r="AB21" s="113">
        <f t="shared" si="6"/>
        <v>989.81999999999994</v>
      </c>
      <c r="AC21" s="115">
        <v>0.65</v>
      </c>
      <c r="AD21" s="116"/>
      <c r="AE21" s="117"/>
      <c r="AF21" s="225">
        <f t="shared" si="7"/>
        <v>0</v>
      </c>
      <c r="AG21" s="119" t="s">
        <v>109</v>
      </c>
      <c r="AH21" s="118">
        <v>810.69172932330821</v>
      </c>
      <c r="AI21" s="120"/>
      <c r="AJ21" s="224">
        <f t="shared" si="0"/>
        <v>0</v>
      </c>
      <c r="AK21" s="137"/>
      <c r="AL21" s="224">
        <f t="shared" si="1"/>
        <v>0</v>
      </c>
      <c r="AM21" s="122"/>
      <c r="AN21" s="122"/>
      <c r="AO21" s="123">
        <f t="shared" si="2"/>
        <v>810.69172932330821</v>
      </c>
      <c r="AP21" s="124">
        <f t="shared" si="8"/>
        <v>837.54</v>
      </c>
      <c r="AQ21" s="125">
        <f t="shared" si="9"/>
        <v>67.557644110275689</v>
      </c>
      <c r="AR21" s="125">
        <f t="shared" si="10"/>
        <v>905.09764411027561</v>
      </c>
      <c r="AS21" s="118">
        <f t="shared" si="3"/>
        <v>452.5488220551378</v>
      </c>
      <c r="AT21" s="11">
        <f t="shared" si="4"/>
        <v>41.877000000000002</v>
      </c>
    </row>
    <row r="22" spans="1:46" ht="18.75">
      <c r="A22" s="3">
        <v>15</v>
      </c>
      <c r="B22" s="63" t="s">
        <v>56</v>
      </c>
      <c r="C22" s="13">
        <v>1</v>
      </c>
      <c r="D22" s="102" t="s">
        <v>66</v>
      </c>
      <c r="E22" s="79">
        <v>7</v>
      </c>
      <c r="F22" s="103">
        <v>69.7</v>
      </c>
      <c r="G22" s="134"/>
      <c r="H22" s="104" t="s">
        <v>61</v>
      </c>
      <c r="I22" s="79">
        <v>2</v>
      </c>
      <c r="J22" s="80">
        <v>2</v>
      </c>
      <c r="K22" s="105">
        <v>1</v>
      </c>
      <c r="L22" s="106" t="s">
        <v>62</v>
      </c>
      <c r="M22" s="139" t="s">
        <v>59</v>
      </c>
      <c r="N22" s="109" t="s">
        <v>59</v>
      </c>
      <c r="O22" s="109" t="s">
        <v>59</v>
      </c>
      <c r="P22" s="109" t="s">
        <v>59</v>
      </c>
      <c r="Q22" s="109" t="s">
        <v>59</v>
      </c>
      <c r="R22" s="108" t="s">
        <v>60</v>
      </c>
      <c r="S22" s="109" t="s">
        <v>59</v>
      </c>
      <c r="T22" s="109" t="s">
        <v>59</v>
      </c>
      <c r="U22" s="109" t="s">
        <v>59</v>
      </c>
      <c r="V22" s="109" t="s">
        <v>60</v>
      </c>
      <c r="W22" s="110" t="s">
        <v>59</v>
      </c>
      <c r="X22" s="111" t="s">
        <v>59</v>
      </c>
      <c r="Y22" s="112" t="s">
        <v>59</v>
      </c>
      <c r="Z22" s="113">
        <f t="shared" si="5"/>
        <v>5520.24</v>
      </c>
      <c r="AA22" s="114">
        <v>6.6</v>
      </c>
      <c r="AB22" s="113">
        <f t="shared" si="6"/>
        <v>543.66000000000008</v>
      </c>
      <c r="AC22" s="115">
        <v>0.65</v>
      </c>
      <c r="AD22" s="116"/>
      <c r="AE22" s="117"/>
      <c r="AF22" s="225">
        <f t="shared" si="7"/>
        <v>0</v>
      </c>
      <c r="AG22" s="119" t="s">
        <v>109</v>
      </c>
      <c r="AH22" s="118">
        <v>810.69172932330821</v>
      </c>
      <c r="AI22" s="120"/>
      <c r="AJ22" s="224">
        <f t="shared" si="0"/>
        <v>0</v>
      </c>
      <c r="AK22" s="137"/>
      <c r="AL22" s="224">
        <f t="shared" si="1"/>
        <v>0</v>
      </c>
      <c r="AM22" s="122"/>
      <c r="AN22" s="122"/>
      <c r="AO22" s="123">
        <f t="shared" si="2"/>
        <v>810.69172932330821</v>
      </c>
      <c r="AP22" s="124">
        <f t="shared" si="8"/>
        <v>460.02</v>
      </c>
      <c r="AQ22" s="125">
        <f t="shared" si="9"/>
        <v>67.557644110275689</v>
      </c>
      <c r="AR22" s="125">
        <f t="shared" si="10"/>
        <v>527.57764411027563</v>
      </c>
      <c r="AS22" s="118">
        <f t="shared" si="3"/>
        <v>263.78882205513781</v>
      </c>
      <c r="AT22" s="11">
        <f t="shared" si="4"/>
        <v>23.001000000000001</v>
      </c>
    </row>
    <row r="23" spans="1:46" ht="18.75">
      <c r="A23" s="3">
        <v>16</v>
      </c>
      <c r="B23" s="63" t="s">
        <v>56</v>
      </c>
      <c r="C23" s="13">
        <v>1</v>
      </c>
      <c r="D23" s="102" t="s">
        <v>66</v>
      </c>
      <c r="E23" s="79">
        <v>12</v>
      </c>
      <c r="F23" s="103">
        <v>66</v>
      </c>
      <c r="G23" s="134"/>
      <c r="H23" s="104" t="s">
        <v>61</v>
      </c>
      <c r="I23" s="79">
        <v>2</v>
      </c>
      <c r="J23" s="80">
        <v>3</v>
      </c>
      <c r="K23" s="105">
        <v>1</v>
      </c>
      <c r="L23" s="106" t="s">
        <v>62</v>
      </c>
      <c r="M23" s="139" t="s">
        <v>59</v>
      </c>
      <c r="N23" s="109" t="s">
        <v>59</v>
      </c>
      <c r="O23" s="109" t="s">
        <v>59</v>
      </c>
      <c r="P23" s="109" t="s">
        <v>59</v>
      </c>
      <c r="Q23" s="109" t="s">
        <v>59</v>
      </c>
      <c r="R23" s="108" t="s">
        <v>60</v>
      </c>
      <c r="S23" s="109" t="s">
        <v>59</v>
      </c>
      <c r="T23" s="109" t="s">
        <v>59</v>
      </c>
      <c r="U23" s="109" t="s">
        <v>59</v>
      </c>
      <c r="V23" s="109" t="s">
        <v>60</v>
      </c>
      <c r="W23" s="110" t="s">
        <v>59</v>
      </c>
      <c r="X23" s="111" t="s">
        <v>59</v>
      </c>
      <c r="Y23" s="112" t="s">
        <v>59</v>
      </c>
      <c r="Z23" s="113">
        <f t="shared" si="5"/>
        <v>5227.2</v>
      </c>
      <c r="AA23" s="114">
        <v>6.6</v>
      </c>
      <c r="AB23" s="113">
        <f t="shared" si="6"/>
        <v>514.79999999999995</v>
      </c>
      <c r="AC23" s="115">
        <v>0.65</v>
      </c>
      <c r="AD23" s="116"/>
      <c r="AE23" s="117"/>
      <c r="AF23" s="225">
        <f t="shared" si="7"/>
        <v>0</v>
      </c>
      <c r="AG23" s="119" t="s">
        <v>109</v>
      </c>
      <c r="AH23" s="118">
        <v>810.69172932330821</v>
      </c>
      <c r="AI23" s="120"/>
      <c r="AJ23" s="224">
        <f t="shared" si="0"/>
        <v>0</v>
      </c>
      <c r="AK23" s="137"/>
      <c r="AL23" s="224">
        <f t="shared" si="1"/>
        <v>0</v>
      </c>
      <c r="AM23" s="122"/>
      <c r="AN23" s="122"/>
      <c r="AO23" s="123">
        <f t="shared" si="2"/>
        <v>810.69172932330821</v>
      </c>
      <c r="AP23" s="124">
        <f t="shared" si="8"/>
        <v>435.59999999999997</v>
      </c>
      <c r="AQ23" s="125">
        <f t="shared" si="9"/>
        <v>67.557644110275689</v>
      </c>
      <c r="AR23" s="125">
        <f t="shared" si="10"/>
        <v>503.15764411027567</v>
      </c>
      <c r="AS23" s="118">
        <f t="shared" si="3"/>
        <v>251.57882205513783</v>
      </c>
      <c r="AT23" s="11">
        <f t="shared" si="4"/>
        <v>21.78</v>
      </c>
    </row>
    <row r="24" spans="1:46" ht="18.75">
      <c r="A24" s="12">
        <v>17</v>
      </c>
      <c r="B24" s="63" t="s">
        <v>56</v>
      </c>
      <c r="C24" s="13">
        <v>1</v>
      </c>
      <c r="D24" s="102" t="s">
        <v>66</v>
      </c>
      <c r="E24" s="79">
        <v>48</v>
      </c>
      <c r="F24" s="103">
        <v>123</v>
      </c>
      <c r="G24" s="134"/>
      <c r="H24" s="104" t="s">
        <v>61</v>
      </c>
      <c r="I24" s="79">
        <v>4</v>
      </c>
      <c r="J24" s="80">
        <v>9</v>
      </c>
      <c r="K24" s="105">
        <v>1</v>
      </c>
      <c r="L24" s="106" t="s">
        <v>62</v>
      </c>
      <c r="M24" s="139" t="s">
        <v>59</v>
      </c>
      <c r="N24" s="109" t="s">
        <v>59</v>
      </c>
      <c r="O24" s="109" t="s">
        <v>59</v>
      </c>
      <c r="P24" s="109" t="s">
        <v>59</v>
      </c>
      <c r="Q24" s="109" t="s">
        <v>59</v>
      </c>
      <c r="R24" s="108" t="s">
        <v>60</v>
      </c>
      <c r="S24" s="109" t="s">
        <v>59</v>
      </c>
      <c r="T24" s="109" t="s">
        <v>59</v>
      </c>
      <c r="U24" s="109" t="s">
        <v>59</v>
      </c>
      <c r="V24" s="109" t="s">
        <v>60</v>
      </c>
      <c r="W24" s="110" t="s">
        <v>59</v>
      </c>
      <c r="X24" s="111" t="s">
        <v>59</v>
      </c>
      <c r="Y24" s="112" t="s">
        <v>59</v>
      </c>
      <c r="Z24" s="113">
        <f t="shared" si="5"/>
        <v>9741.5999999999985</v>
      </c>
      <c r="AA24" s="114">
        <v>6.6</v>
      </c>
      <c r="AB24" s="113">
        <f t="shared" si="6"/>
        <v>959.40000000000009</v>
      </c>
      <c r="AC24" s="115">
        <v>0.65</v>
      </c>
      <c r="AD24" s="116"/>
      <c r="AE24" s="117"/>
      <c r="AF24" s="225">
        <f t="shared" si="7"/>
        <v>0</v>
      </c>
      <c r="AG24" s="119" t="s">
        <v>109</v>
      </c>
      <c r="AH24" s="118">
        <v>1217.3082706766916</v>
      </c>
      <c r="AI24" s="120"/>
      <c r="AJ24" s="224">
        <f t="shared" si="0"/>
        <v>0</v>
      </c>
      <c r="AK24" s="137"/>
      <c r="AL24" s="224">
        <f t="shared" si="1"/>
        <v>0</v>
      </c>
      <c r="AM24" s="122"/>
      <c r="AN24" s="122"/>
      <c r="AO24" s="123">
        <f t="shared" si="2"/>
        <v>1217.3082706766916</v>
      </c>
      <c r="AP24" s="124">
        <f t="shared" si="8"/>
        <v>811.79999999999984</v>
      </c>
      <c r="AQ24" s="125">
        <f t="shared" si="9"/>
        <v>101.4423558897243</v>
      </c>
      <c r="AR24" s="125">
        <f t="shared" si="10"/>
        <v>913.24235588972419</v>
      </c>
      <c r="AS24" s="118">
        <f t="shared" si="3"/>
        <v>456.6211779448621</v>
      </c>
      <c r="AT24" s="11">
        <f t="shared" si="4"/>
        <v>40.589999999999996</v>
      </c>
    </row>
    <row r="25" spans="1:46" ht="18.75">
      <c r="A25" s="3">
        <v>18</v>
      </c>
      <c r="B25" s="63" t="s">
        <v>56</v>
      </c>
      <c r="C25" s="13">
        <v>1</v>
      </c>
      <c r="D25" s="102" t="s">
        <v>66</v>
      </c>
      <c r="E25" s="79">
        <v>62</v>
      </c>
      <c r="F25" s="103">
        <v>252.8</v>
      </c>
      <c r="G25" s="134"/>
      <c r="H25" s="104" t="s">
        <v>61</v>
      </c>
      <c r="I25" s="79">
        <v>6</v>
      </c>
      <c r="J25" s="80">
        <v>19</v>
      </c>
      <c r="K25" s="105">
        <v>1</v>
      </c>
      <c r="L25" s="106" t="s">
        <v>62</v>
      </c>
      <c r="M25" s="139" t="s">
        <v>59</v>
      </c>
      <c r="N25" s="109" t="s">
        <v>59</v>
      </c>
      <c r="O25" s="109" t="s">
        <v>59</v>
      </c>
      <c r="P25" s="109" t="s">
        <v>59</v>
      </c>
      <c r="Q25" s="109" t="s">
        <v>59</v>
      </c>
      <c r="R25" s="108" t="s">
        <v>60</v>
      </c>
      <c r="S25" s="109" t="s">
        <v>59</v>
      </c>
      <c r="T25" s="109" t="s">
        <v>59</v>
      </c>
      <c r="U25" s="109" t="s">
        <v>59</v>
      </c>
      <c r="V25" s="109" t="s">
        <v>60</v>
      </c>
      <c r="W25" s="110" t="s">
        <v>59</v>
      </c>
      <c r="X25" s="111" t="s">
        <v>59</v>
      </c>
      <c r="Y25" s="112" t="s">
        <v>59</v>
      </c>
      <c r="Z25" s="113">
        <f t="shared" si="5"/>
        <v>20021.760000000002</v>
      </c>
      <c r="AA25" s="114">
        <v>6.6</v>
      </c>
      <c r="AB25" s="113">
        <f t="shared" si="6"/>
        <v>1971.8400000000001</v>
      </c>
      <c r="AC25" s="115">
        <v>0.65</v>
      </c>
      <c r="AD25" s="116"/>
      <c r="AE25" s="117"/>
      <c r="AF25" s="225">
        <f t="shared" si="7"/>
        <v>0</v>
      </c>
      <c r="AG25" s="119" t="s">
        <v>109</v>
      </c>
      <c r="AH25" s="118">
        <v>2433.3458646616541</v>
      </c>
      <c r="AI25" s="120"/>
      <c r="AJ25" s="224">
        <f t="shared" si="0"/>
        <v>0</v>
      </c>
      <c r="AK25" s="137"/>
      <c r="AL25" s="224">
        <f t="shared" si="1"/>
        <v>0</v>
      </c>
      <c r="AM25" s="122"/>
      <c r="AN25" s="122"/>
      <c r="AO25" s="123">
        <f t="shared" si="2"/>
        <v>2433.3458646616541</v>
      </c>
      <c r="AP25" s="124">
        <f t="shared" si="8"/>
        <v>1668.4800000000002</v>
      </c>
      <c r="AQ25" s="125">
        <f t="shared" si="9"/>
        <v>202.77882205513785</v>
      </c>
      <c r="AR25" s="125">
        <f t="shared" si="10"/>
        <v>1871.2588220551381</v>
      </c>
      <c r="AS25" s="118">
        <f t="shared" si="3"/>
        <v>935.62941102756906</v>
      </c>
      <c r="AT25" s="11">
        <f t="shared" si="4"/>
        <v>83.424000000000021</v>
      </c>
    </row>
    <row r="26" spans="1:46" ht="18.75">
      <c r="A26" s="12">
        <v>19</v>
      </c>
      <c r="B26" s="63" t="s">
        <v>56</v>
      </c>
      <c r="C26" s="13">
        <v>1</v>
      </c>
      <c r="D26" s="102" t="s">
        <v>66</v>
      </c>
      <c r="E26" s="79">
        <v>63</v>
      </c>
      <c r="F26" s="103">
        <v>300.60000000000002</v>
      </c>
      <c r="G26" s="134"/>
      <c r="H26" s="104" t="s">
        <v>61</v>
      </c>
      <c r="I26" s="79">
        <v>7</v>
      </c>
      <c r="J26" s="80">
        <v>26</v>
      </c>
      <c r="K26" s="105">
        <v>1</v>
      </c>
      <c r="L26" s="106" t="s">
        <v>62</v>
      </c>
      <c r="M26" s="139" t="s">
        <v>59</v>
      </c>
      <c r="N26" s="109" t="s">
        <v>59</v>
      </c>
      <c r="O26" s="109" t="s">
        <v>59</v>
      </c>
      <c r="P26" s="109" t="s">
        <v>59</v>
      </c>
      <c r="Q26" s="109" t="s">
        <v>59</v>
      </c>
      <c r="R26" s="108" t="s">
        <v>60</v>
      </c>
      <c r="S26" s="109" t="s">
        <v>59</v>
      </c>
      <c r="T26" s="109" t="s">
        <v>59</v>
      </c>
      <c r="U26" s="109" t="s">
        <v>59</v>
      </c>
      <c r="V26" s="109" t="s">
        <v>60</v>
      </c>
      <c r="W26" s="110" t="s">
        <v>59</v>
      </c>
      <c r="X26" s="111" t="s">
        <v>59</v>
      </c>
      <c r="Y26" s="112" t="s">
        <v>59</v>
      </c>
      <c r="Z26" s="113">
        <f t="shared" si="5"/>
        <v>23807.52</v>
      </c>
      <c r="AA26" s="114">
        <v>6.6</v>
      </c>
      <c r="AB26" s="113">
        <f t="shared" si="6"/>
        <v>2344.6800000000003</v>
      </c>
      <c r="AC26" s="115">
        <v>0.65</v>
      </c>
      <c r="AD26" s="116"/>
      <c r="AE26" s="117"/>
      <c r="AF26" s="225">
        <f t="shared" si="7"/>
        <v>0</v>
      </c>
      <c r="AG26" s="119" t="s">
        <v>109</v>
      </c>
      <c r="AH26" s="118">
        <v>2838.6917293233078</v>
      </c>
      <c r="AI26" s="120"/>
      <c r="AJ26" s="224">
        <f t="shared" si="0"/>
        <v>0</v>
      </c>
      <c r="AK26" s="137"/>
      <c r="AL26" s="224">
        <f t="shared" si="1"/>
        <v>0</v>
      </c>
      <c r="AM26" s="122"/>
      <c r="AN26" s="122"/>
      <c r="AO26" s="123">
        <f t="shared" si="2"/>
        <v>2838.6917293233078</v>
      </c>
      <c r="AP26" s="124">
        <f t="shared" si="8"/>
        <v>1983.96</v>
      </c>
      <c r="AQ26" s="125">
        <f t="shared" si="9"/>
        <v>236.55764411027565</v>
      </c>
      <c r="AR26" s="125">
        <f t="shared" si="10"/>
        <v>2220.5176441102758</v>
      </c>
      <c r="AS26" s="118">
        <f t="shared" si="3"/>
        <v>1110.2588220551379</v>
      </c>
      <c r="AT26" s="11">
        <f t="shared" si="4"/>
        <v>99.198000000000008</v>
      </c>
    </row>
    <row r="27" spans="1:46" ht="18.75">
      <c r="A27" s="12">
        <v>20</v>
      </c>
      <c r="B27" s="63" t="s">
        <v>56</v>
      </c>
      <c r="C27" s="13">
        <v>1</v>
      </c>
      <c r="D27" s="102" t="s">
        <v>66</v>
      </c>
      <c r="E27" s="79" t="s">
        <v>69</v>
      </c>
      <c r="F27" s="103">
        <v>428.8</v>
      </c>
      <c r="G27" s="134"/>
      <c r="H27" s="104" t="s">
        <v>67</v>
      </c>
      <c r="I27" s="79">
        <v>4</v>
      </c>
      <c r="J27" s="80">
        <v>10</v>
      </c>
      <c r="K27" s="130">
        <v>2</v>
      </c>
      <c r="L27" s="106" t="s">
        <v>62</v>
      </c>
      <c r="M27" s="107" t="s">
        <v>60</v>
      </c>
      <c r="N27" s="109" t="s">
        <v>60</v>
      </c>
      <c r="O27" s="109" t="s">
        <v>59</v>
      </c>
      <c r="P27" s="109" t="s">
        <v>59</v>
      </c>
      <c r="Q27" s="108" t="s">
        <v>60</v>
      </c>
      <c r="R27" s="109" t="s">
        <v>59</v>
      </c>
      <c r="S27" s="109" t="s">
        <v>59</v>
      </c>
      <c r="T27" s="109" t="s">
        <v>59</v>
      </c>
      <c r="U27" s="109" t="s">
        <v>59</v>
      </c>
      <c r="V27" s="109" t="s">
        <v>60</v>
      </c>
      <c r="W27" s="110" t="s">
        <v>59</v>
      </c>
      <c r="X27" s="111" t="s">
        <v>59</v>
      </c>
      <c r="Y27" s="112" t="s">
        <v>59</v>
      </c>
      <c r="Z27" s="113">
        <f t="shared" si="5"/>
        <v>49243.392</v>
      </c>
      <c r="AA27" s="114">
        <v>9.57</v>
      </c>
      <c r="AB27" s="113">
        <f t="shared" si="6"/>
        <v>3344.6400000000003</v>
      </c>
      <c r="AC27" s="115">
        <v>0.65</v>
      </c>
      <c r="AD27" s="116"/>
      <c r="AE27" s="117"/>
      <c r="AF27" s="225">
        <f t="shared" si="7"/>
        <v>0</v>
      </c>
      <c r="AG27" s="119" t="s">
        <v>109</v>
      </c>
      <c r="AH27" s="118">
        <v>1622.6541353383457</v>
      </c>
      <c r="AI27" s="120">
        <v>31.72</v>
      </c>
      <c r="AJ27" s="224">
        <f t="shared" si="0"/>
        <v>3806.3999999999996</v>
      </c>
      <c r="AK27" s="121">
        <v>28.65</v>
      </c>
      <c r="AL27" s="224">
        <f t="shared" si="1"/>
        <v>3438</v>
      </c>
      <c r="AM27" s="122"/>
      <c r="AN27" s="122"/>
      <c r="AO27" s="123">
        <f t="shared" si="2"/>
        <v>8867.0541353383451</v>
      </c>
      <c r="AP27" s="124">
        <f t="shared" si="8"/>
        <v>4103.616</v>
      </c>
      <c r="AQ27" s="125">
        <f t="shared" si="9"/>
        <v>738.92117794486205</v>
      </c>
      <c r="AR27" s="125">
        <f t="shared" si="10"/>
        <v>4842.5371779448624</v>
      </c>
      <c r="AS27" s="118">
        <f t="shared" si="3"/>
        <v>2421.2685889724312</v>
      </c>
      <c r="AT27" s="11">
        <f t="shared" si="4"/>
        <v>205.1808</v>
      </c>
    </row>
    <row r="28" spans="1:46" ht="18.75">
      <c r="A28" s="3">
        <v>21</v>
      </c>
      <c r="B28" s="63" t="s">
        <v>56</v>
      </c>
      <c r="C28" s="13">
        <v>1</v>
      </c>
      <c r="D28" s="102" t="s">
        <v>66</v>
      </c>
      <c r="E28" s="79">
        <v>94</v>
      </c>
      <c r="F28" s="103">
        <v>174.6</v>
      </c>
      <c r="G28" s="134"/>
      <c r="H28" s="104" t="s">
        <v>61</v>
      </c>
      <c r="I28" s="79">
        <v>4</v>
      </c>
      <c r="J28" s="80">
        <v>9</v>
      </c>
      <c r="K28" s="105">
        <v>1</v>
      </c>
      <c r="L28" s="106" t="s">
        <v>62</v>
      </c>
      <c r="M28" s="139" t="s">
        <v>59</v>
      </c>
      <c r="N28" s="109" t="s">
        <v>59</v>
      </c>
      <c r="O28" s="109" t="s">
        <v>59</v>
      </c>
      <c r="P28" s="109" t="s">
        <v>59</v>
      </c>
      <c r="Q28" s="109" t="s">
        <v>59</v>
      </c>
      <c r="R28" s="108" t="s">
        <v>60</v>
      </c>
      <c r="S28" s="109" t="s">
        <v>59</v>
      </c>
      <c r="T28" s="109" t="s">
        <v>59</v>
      </c>
      <c r="U28" s="109" t="s">
        <v>59</v>
      </c>
      <c r="V28" s="109" t="s">
        <v>60</v>
      </c>
      <c r="W28" s="110" t="s">
        <v>59</v>
      </c>
      <c r="X28" s="111" t="s">
        <v>59</v>
      </c>
      <c r="Y28" s="112" t="s">
        <v>59</v>
      </c>
      <c r="Z28" s="113">
        <f t="shared" si="5"/>
        <v>13828.32</v>
      </c>
      <c r="AA28" s="114">
        <v>6.6</v>
      </c>
      <c r="AB28" s="113">
        <f t="shared" si="6"/>
        <v>1361.8799999999999</v>
      </c>
      <c r="AC28" s="115">
        <v>0.65</v>
      </c>
      <c r="AD28" s="116"/>
      <c r="AE28" s="117"/>
      <c r="AF28" s="225">
        <f t="shared" si="7"/>
        <v>0</v>
      </c>
      <c r="AG28" s="119" t="s">
        <v>109</v>
      </c>
      <c r="AH28" s="118">
        <v>1622.6541353383457</v>
      </c>
      <c r="AI28" s="120"/>
      <c r="AJ28" s="224">
        <f t="shared" si="0"/>
        <v>0</v>
      </c>
      <c r="AK28" s="137"/>
      <c r="AL28" s="224">
        <f t="shared" si="1"/>
        <v>0</v>
      </c>
      <c r="AM28" s="122"/>
      <c r="AN28" s="122"/>
      <c r="AO28" s="123">
        <f t="shared" si="2"/>
        <v>1622.6541353383457</v>
      </c>
      <c r="AP28" s="124">
        <f t="shared" si="8"/>
        <v>1152.3599999999999</v>
      </c>
      <c r="AQ28" s="125">
        <f t="shared" si="9"/>
        <v>135.22117794486215</v>
      </c>
      <c r="AR28" s="125">
        <f t="shared" si="10"/>
        <v>1287.581177944862</v>
      </c>
      <c r="AS28" s="118">
        <f t="shared" si="3"/>
        <v>643.79058897243101</v>
      </c>
      <c r="AT28" s="11">
        <f t="shared" si="4"/>
        <v>57.617999999999995</v>
      </c>
    </row>
    <row r="29" spans="1:46" ht="18.75">
      <c r="A29" s="3">
        <v>22</v>
      </c>
      <c r="B29" s="63" t="s">
        <v>56</v>
      </c>
      <c r="C29" s="13">
        <v>1</v>
      </c>
      <c r="D29" s="102" t="s">
        <v>70</v>
      </c>
      <c r="E29" s="79">
        <v>1</v>
      </c>
      <c r="F29" s="103">
        <v>294.3</v>
      </c>
      <c r="G29" s="134"/>
      <c r="H29" s="104" t="s">
        <v>61</v>
      </c>
      <c r="I29" s="80">
        <v>4</v>
      </c>
      <c r="J29" s="80">
        <v>16</v>
      </c>
      <c r="K29" s="105">
        <v>1</v>
      </c>
      <c r="L29" s="135">
        <v>0</v>
      </c>
      <c r="M29" s="107" t="s">
        <v>60</v>
      </c>
      <c r="N29" s="108" t="s">
        <v>60</v>
      </c>
      <c r="O29" s="109" t="s">
        <v>59</v>
      </c>
      <c r="P29" s="109" t="s">
        <v>59</v>
      </c>
      <c r="Q29" s="109" t="s">
        <v>59</v>
      </c>
      <c r="R29" s="108" t="s">
        <v>60</v>
      </c>
      <c r="S29" s="109" t="s">
        <v>59</v>
      </c>
      <c r="T29" s="109" t="s">
        <v>59</v>
      </c>
      <c r="U29" s="109" t="s">
        <v>59</v>
      </c>
      <c r="V29" s="109" t="s">
        <v>60</v>
      </c>
      <c r="W29" s="110" t="s">
        <v>59</v>
      </c>
      <c r="X29" s="111" t="s">
        <v>59</v>
      </c>
      <c r="Y29" s="112" t="s">
        <v>59</v>
      </c>
      <c r="Z29" s="113">
        <f t="shared" si="5"/>
        <v>32985.144</v>
      </c>
      <c r="AA29" s="152">
        <v>9.34</v>
      </c>
      <c r="AB29" s="113">
        <f t="shared" si="6"/>
        <v>2295.54</v>
      </c>
      <c r="AC29" s="115">
        <v>0.65</v>
      </c>
      <c r="AD29" s="116"/>
      <c r="AE29" s="117"/>
      <c r="AF29" s="225">
        <f t="shared" si="7"/>
        <v>0</v>
      </c>
      <c r="AG29" s="119" t="s">
        <v>109</v>
      </c>
      <c r="AH29" s="118">
        <v>1622.6541353383457</v>
      </c>
      <c r="AI29" s="120">
        <v>31.72</v>
      </c>
      <c r="AJ29" s="224">
        <f t="shared" si="0"/>
        <v>6090.24</v>
      </c>
      <c r="AK29" s="121">
        <v>28.65</v>
      </c>
      <c r="AL29" s="224">
        <f t="shared" si="1"/>
        <v>5500.7999999999993</v>
      </c>
      <c r="AM29" s="122"/>
      <c r="AN29" s="122"/>
      <c r="AO29" s="123">
        <f t="shared" si="2"/>
        <v>13213.694135338344</v>
      </c>
      <c r="AP29" s="124">
        <f t="shared" si="8"/>
        <v>2748.7620000000002</v>
      </c>
      <c r="AQ29" s="125">
        <f t="shared" si="9"/>
        <v>1101.141177944862</v>
      </c>
      <c r="AR29" s="125">
        <f t="shared" si="10"/>
        <v>3849.9031779448624</v>
      </c>
      <c r="AS29" s="118">
        <f t="shared" si="3"/>
        <v>1924.9515889724312</v>
      </c>
      <c r="AT29" s="11">
        <f t="shared" si="4"/>
        <v>137.43810000000002</v>
      </c>
    </row>
    <row r="30" spans="1:46" ht="18.75">
      <c r="A30" s="12">
        <v>23</v>
      </c>
      <c r="B30" s="63" t="s">
        <v>56</v>
      </c>
      <c r="C30" s="13">
        <v>1</v>
      </c>
      <c r="D30" s="102" t="s">
        <v>70</v>
      </c>
      <c r="E30" s="79">
        <v>5</v>
      </c>
      <c r="F30" s="103">
        <v>291.60000000000002</v>
      </c>
      <c r="G30" s="134"/>
      <c r="H30" s="104" t="s">
        <v>61</v>
      </c>
      <c r="I30" s="80">
        <v>4</v>
      </c>
      <c r="J30" s="80">
        <v>10</v>
      </c>
      <c r="K30" s="105">
        <v>1</v>
      </c>
      <c r="L30" s="135">
        <v>0</v>
      </c>
      <c r="M30" s="107" t="s">
        <v>60</v>
      </c>
      <c r="N30" s="108" t="s">
        <v>60</v>
      </c>
      <c r="O30" s="109" t="s">
        <v>59</v>
      </c>
      <c r="P30" s="109" t="s">
        <v>59</v>
      </c>
      <c r="Q30" s="109" t="s">
        <v>59</v>
      </c>
      <c r="R30" s="108" t="s">
        <v>60</v>
      </c>
      <c r="S30" s="109" t="s">
        <v>59</v>
      </c>
      <c r="T30" s="109" t="s">
        <v>59</v>
      </c>
      <c r="U30" s="109" t="s">
        <v>59</v>
      </c>
      <c r="V30" s="109" t="s">
        <v>60</v>
      </c>
      <c r="W30" s="110" t="s">
        <v>59</v>
      </c>
      <c r="X30" s="111" t="s">
        <v>59</v>
      </c>
      <c r="Y30" s="112" t="s">
        <v>59</v>
      </c>
      <c r="Z30" s="113">
        <f t="shared" si="5"/>
        <v>32682.528000000006</v>
      </c>
      <c r="AA30" s="152">
        <v>9.34</v>
      </c>
      <c r="AB30" s="113">
        <f t="shared" si="6"/>
        <v>2274.4800000000005</v>
      </c>
      <c r="AC30" s="115">
        <v>0.65</v>
      </c>
      <c r="AD30" s="116"/>
      <c r="AE30" s="117"/>
      <c r="AF30" s="225">
        <f t="shared" si="7"/>
        <v>0</v>
      </c>
      <c r="AG30" s="119" t="s">
        <v>109</v>
      </c>
      <c r="AH30" s="118">
        <v>1622.6541353383457</v>
      </c>
      <c r="AI30" s="120">
        <v>31.72</v>
      </c>
      <c r="AJ30" s="224">
        <f t="shared" si="0"/>
        <v>3806.3999999999996</v>
      </c>
      <c r="AK30" s="121">
        <v>28.65</v>
      </c>
      <c r="AL30" s="224">
        <f t="shared" si="1"/>
        <v>3438</v>
      </c>
      <c r="AM30" s="122"/>
      <c r="AN30" s="122"/>
      <c r="AO30" s="123">
        <f t="shared" si="2"/>
        <v>8867.0541353383451</v>
      </c>
      <c r="AP30" s="124">
        <f t="shared" si="8"/>
        <v>2723.5440000000003</v>
      </c>
      <c r="AQ30" s="125">
        <f t="shared" si="9"/>
        <v>738.92117794486205</v>
      </c>
      <c r="AR30" s="125">
        <f t="shared" si="10"/>
        <v>3462.4651779448623</v>
      </c>
      <c r="AS30" s="118">
        <f t="shared" si="3"/>
        <v>1731.2325889724311</v>
      </c>
      <c r="AT30" s="11">
        <f t="shared" si="4"/>
        <v>136.17720000000003</v>
      </c>
    </row>
    <row r="31" spans="1:46" ht="18.75">
      <c r="A31" s="3">
        <v>24</v>
      </c>
      <c r="B31" s="63" t="s">
        <v>56</v>
      </c>
      <c r="C31" s="13">
        <v>1</v>
      </c>
      <c r="D31" s="102" t="s">
        <v>70</v>
      </c>
      <c r="E31" s="79">
        <v>7</v>
      </c>
      <c r="F31" s="103">
        <v>288.3</v>
      </c>
      <c r="G31" s="134"/>
      <c r="H31" s="104" t="s">
        <v>61</v>
      </c>
      <c r="I31" s="80">
        <v>4</v>
      </c>
      <c r="J31" s="80">
        <v>10</v>
      </c>
      <c r="K31" s="105">
        <v>1</v>
      </c>
      <c r="L31" s="135">
        <v>0</v>
      </c>
      <c r="M31" s="107" t="s">
        <v>60</v>
      </c>
      <c r="N31" s="108" t="s">
        <v>60</v>
      </c>
      <c r="O31" s="109" t="s">
        <v>59</v>
      </c>
      <c r="P31" s="109" t="s">
        <v>59</v>
      </c>
      <c r="Q31" s="109" t="s">
        <v>59</v>
      </c>
      <c r="R31" s="108" t="s">
        <v>60</v>
      </c>
      <c r="S31" s="109" t="s">
        <v>59</v>
      </c>
      <c r="T31" s="109" t="s">
        <v>59</v>
      </c>
      <c r="U31" s="109" t="s">
        <v>59</v>
      </c>
      <c r="V31" s="109" t="s">
        <v>60</v>
      </c>
      <c r="W31" s="110" t="s">
        <v>59</v>
      </c>
      <c r="X31" s="111" t="s">
        <v>59</v>
      </c>
      <c r="Y31" s="112" t="s">
        <v>59</v>
      </c>
      <c r="Z31" s="113">
        <f t="shared" si="5"/>
        <v>32312.664000000004</v>
      </c>
      <c r="AA31" s="152">
        <v>9.34</v>
      </c>
      <c r="AB31" s="113">
        <f t="shared" si="6"/>
        <v>2248.7400000000002</v>
      </c>
      <c r="AC31" s="115">
        <v>0.65</v>
      </c>
      <c r="AD31" s="116"/>
      <c r="AE31" s="117"/>
      <c r="AF31" s="225">
        <f t="shared" si="7"/>
        <v>0</v>
      </c>
      <c r="AG31" s="119" t="s">
        <v>109</v>
      </c>
      <c r="AH31" s="118">
        <v>1622.6541353383457</v>
      </c>
      <c r="AI31" s="120">
        <v>31.72</v>
      </c>
      <c r="AJ31" s="224">
        <f t="shared" si="0"/>
        <v>3806.3999999999996</v>
      </c>
      <c r="AK31" s="121">
        <v>28.65</v>
      </c>
      <c r="AL31" s="224">
        <f t="shared" si="1"/>
        <v>3438</v>
      </c>
      <c r="AM31" s="122"/>
      <c r="AN31" s="122"/>
      <c r="AO31" s="123">
        <f t="shared" si="2"/>
        <v>8867.0541353383451</v>
      </c>
      <c r="AP31" s="124">
        <f t="shared" si="8"/>
        <v>2692.7220000000002</v>
      </c>
      <c r="AQ31" s="125">
        <f t="shared" si="9"/>
        <v>738.92117794486205</v>
      </c>
      <c r="AR31" s="125">
        <f t="shared" si="10"/>
        <v>3431.6431779448621</v>
      </c>
      <c r="AS31" s="118">
        <f t="shared" si="3"/>
        <v>1715.8215889724311</v>
      </c>
      <c r="AT31" s="11">
        <f t="shared" si="4"/>
        <v>134.63610000000003</v>
      </c>
    </row>
    <row r="32" spans="1:46" ht="18.75">
      <c r="A32" s="3">
        <v>25</v>
      </c>
      <c r="B32" s="63" t="s">
        <v>56</v>
      </c>
      <c r="C32" s="13">
        <v>1</v>
      </c>
      <c r="D32" s="102" t="s">
        <v>70</v>
      </c>
      <c r="E32" s="79">
        <v>12</v>
      </c>
      <c r="F32" s="103">
        <v>422.8</v>
      </c>
      <c r="G32" s="134"/>
      <c r="H32" s="104" t="s">
        <v>61</v>
      </c>
      <c r="I32" s="80">
        <v>8</v>
      </c>
      <c r="J32" s="80">
        <v>23</v>
      </c>
      <c r="K32" s="146">
        <v>2</v>
      </c>
      <c r="L32" s="135">
        <v>0</v>
      </c>
      <c r="M32" s="107" t="s">
        <v>60</v>
      </c>
      <c r="N32" s="108" t="s">
        <v>60</v>
      </c>
      <c r="O32" s="109" t="s">
        <v>59</v>
      </c>
      <c r="P32" s="109" t="s">
        <v>59</v>
      </c>
      <c r="Q32" s="109" t="s">
        <v>59</v>
      </c>
      <c r="R32" s="108" t="s">
        <v>60</v>
      </c>
      <c r="S32" s="109" t="s">
        <v>59</v>
      </c>
      <c r="T32" s="109" t="s">
        <v>59</v>
      </c>
      <c r="U32" s="109" t="s">
        <v>59</v>
      </c>
      <c r="V32" s="109" t="s">
        <v>60</v>
      </c>
      <c r="W32" s="110" t="s">
        <v>59</v>
      </c>
      <c r="X32" s="111" t="s">
        <v>59</v>
      </c>
      <c r="Y32" s="112" t="s">
        <v>59</v>
      </c>
      <c r="Z32" s="113">
        <f t="shared" si="5"/>
        <v>47387.423999999999</v>
      </c>
      <c r="AA32" s="152">
        <v>9.34</v>
      </c>
      <c r="AB32" s="113">
        <f t="shared" si="6"/>
        <v>3297.84</v>
      </c>
      <c r="AC32" s="115">
        <v>0.65</v>
      </c>
      <c r="AD32" s="116"/>
      <c r="AE32" s="117"/>
      <c r="AF32" s="225">
        <f t="shared" si="7"/>
        <v>0</v>
      </c>
      <c r="AG32" s="119" t="s">
        <v>109</v>
      </c>
      <c r="AH32" s="118">
        <v>1622.6541353383457</v>
      </c>
      <c r="AI32" s="120">
        <v>31.72</v>
      </c>
      <c r="AJ32" s="224">
        <f t="shared" si="0"/>
        <v>8754.7199999999993</v>
      </c>
      <c r="AK32" s="121">
        <v>28.65</v>
      </c>
      <c r="AL32" s="224">
        <f t="shared" si="1"/>
        <v>7907.4</v>
      </c>
      <c r="AM32" s="122"/>
      <c r="AN32" s="122"/>
      <c r="AO32" s="123">
        <f t="shared" si="2"/>
        <v>18284.774135338346</v>
      </c>
      <c r="AP32" s="124">
        <f t="shared" si="8"/>
        <v>3948.9519999999998</v>
      </c>
      <c r="AQ32" s="125">
        <f t="shared" si="9"/>
        <v>1523.7311779448621</v>
      </c>
      <c r="AR32" s="125">
        <f t="shared" si="10"/>
        <v>5472.6831779448621</v>
      </c>
      <c r="AS32" s="118">
        <f t="shared" si="3"/>
        <v>2736.3415889724311</v>
      </c>
      <c r="AT32" s="11">
        <f t="shared" si="4"/>
        <v>197.44759999999999</v>
      </c>
    </row>
    <row r="33" spans="1:46" ht="18.75">
      <c r="A33" s="3">
        <v>26</v>
      </c>
      <c r="B33" s="63" t="s">
        <v>56</v>
      </c>
      <c r="C33" s="13">
        <v>1</v>
      </c>
      <c r="D33" s="102" t="s">
        <v>71</v>
      </c>
      <c r="E33" s="79">
        <v>1</v>
      </c>
      <c r="F33" s="103">
        <v>294.89999999999998</v>
      </c>
      <c r="G33" s="134"/>
      <c r="H33" s="104" t="s">
        <v>61</v>
      </c>
      <c r="I33" s="79">
        <v>4</v>
      </c>
      <c r="J33" s="80">
        <v>13</v>
      </c>
      <c r="K33" s="130">
        <v>2</v>
      </c>
      <c r="L33" s="106" t="s">
        <v>62</v>
      </c>
      <c r="M33" s="107" t="s">
        <v>60</v>
      </c>
      <c r="N33" s="108" t="s">
        <v>60</v>
      </c>
      <c r="O33" s="109" t="s">
        <v>59</v>
      </c>
      <c r="P33" s="109" t="s">
        <v>59</v>
      </c>
      <c r="Q33" s="109" t="s">
        <v>59</v>
      </c>
      <c r="R33" s="108" t="s">
        <v>60</v>
      </c>
      <c r="S33" s="109" t="s">
        <v>59</v>
      </c>
      <c r="T33" s="109" t="s">
        <v>59</v>
      </c>
      <c r="U33" s="109" t="s">
        <v>59</v>
      </c>
      <c r="V33" s="108" t="s">
        <v>60</v>
      </c>
      <c r="W33" s="110" t="s">
        <v>59</v>
      </c>
      <c r="X33" s="111" t="s">
        <v>59</v>
      </c>
      <c r="Y33" s="112" t="s">
        <v>59</v>
      </c>
      <c r="Z33" s="113">
        <f t="shared" si="5"/>
        <v>33052.391999999993</v>
      </c>
      <c r="AA33" s="152">
        <v>9.34</v>
      </c>
      <c r="AB33" s="113">
        <f t="shared" si="6"/>
        <v>2300.2200000000003</v>
      </c>
      <c r="AC33" s="115">
        <v>0.65</v>
      </c>
      <c r="AD33" s="116"/>
      <c r="AE33" s="117"/>
      <c r="AF33" s="225">
        <f t="shared" si="7"/>
        <v>0</v>
      </c>
      <c r="AG33" s="119" t="s">
        <v>109</v>
      </c>
      <c r="AH33" s="118">
        <v>1622.6541353383457</v>
      </c>
      <c r="AI33" s="120">
        <v>31.72</v>
      </c>
      <c r="AJ33" s="224">
        <f t="shared" si="0"/>
        <v>4948.32</v>
      </c>
      <c r="AK33" s="121">
        <v>28.65</v>
      </c>
      <c r="AL33" s="224">
        <f t="shared" si="1"/>
        <v>4469.3999999999996</v>
      </c>
      <c r="AM33" s="122"/>
      <c r="AN33" s="122"/>
      <c r="AO33" s="123">
        <f t="shared" si="2"/>
        <v>11040.374135338345</v>
      </c>
      <c r="AP33" s="124">
        <f t="shared" si="8"/>
        <v>2754.3659999999995</v>
      </c>
      <c r="AQ33" s="125">
        <f t="shared" si="9"/>
        <v>920.03117794486207</v>
      </c>
      <c r="AR33" s="125">
        <f t="shared" si="10"/>
        <v>3674.3971779448616</v>
      </c>
      <c r="AS33" s="118">
        <f t="shared" si="3"/>
        <v>1837.1985889724308</v>
      </c>
      <c r="AT33" s="11">
        <f t="shared" si="4"/>
        <v>137.71829999999997</v>
      </c>
    </row>
    <row r="34" spans="1:46" ht="18.75">
      <c r="A34" s="12">
        <v>27</v>
      </c>
      <c r="B34" s="63" t="s">
        <v>56</v>
      </c>
      <c r="C34" s="13">
        <v>1</v>
      </c>
      <c r="D34" s="102" t="s">
        <v>71</v>
      </c>
      <c r="E34" s="79" t="s">
        <v>64</v>
      </c>
      <c r="F34" s="103">
        <v>318.39999999999998</v>
      </c>
      <c r="G34" s="134"/>
      <c r="H34" s="104" t="s">
        <v>61</v>
      </c>
      <c r="I34" s="79">
        <v>6</v>
      </c>
      <c r="J34" s="80">
        <v>9</v>
      </c>
      <c r="K34" s="130">
        <v>2</v>
      </c>
      <c r="L34" s="106" t="s">
        <v>58</v>
      </c>
      <c r="M34" s="107" t="s">
        <v>60</v>
      </c>
      <c r="N34" s="108" t="s">
        <v>60</v>
      </c>
      <c r="O34" s="109" t="s">
        <v>59</v>
      </c>
      <c r="P34" s="109" t="s">
        <v>59</v>
      </c>
      <c r="Q34" s="109" t="s">
        <v>59</v>
      </c>
      <c r="R34" s="108" t="s">
        <v>60</v>
      </c>
      <c r="S34" s="109" t="s">
        <v>59</v>
      </c>
      <c r="T34" s="109" t="s">
        <v>59</v>
      </c>
      <c r="U34" s="109" t="s">
        <v>59</v>
      </c>
      <c r="V34" s="108" t="s">
        <v>60</v>
      </c>
      <c r="W34" s="110" t="s">
        <v>59</v>
      </c>
      <c r="X34" s="111" t="s">
        <v>59</v>
      </c>
      <c r="Y34" s="112" t="s">
        <v>59</v>
      </c>
      <c r="Z34" s="113">
        <f t="shared" si="5"/>
        <v>38781.119999999995</v>
      </c>
      <c r="AA34" s="152">
        <v>10.15</v>
      </c>
      <c r="AB34" s="113">
        <f t="shared" si="6"/>
        <v>14213.375999999998</v>
      </c>
      <c r="AC34" s="133">
        <v>3.72</v>
      </c>
      <c r="AD34" s="116"/>
      <c r="AE34" s="117"/>
      <c r="AF34" s="225">
        <f t="shared" si="7"/>
        <v>0</v>
      </c>
      <c r="AG34" s="119" t="s">
        <v>109</v>
      </c>
      <c r="AH34" s="118">
        <v>2433.3458646616541</v>
      </c>
      <c r="AI34" s="120">
        <v>31.72</v>
      </c>
      <c r="AJ34" s="224">
        <f t="shared" si="0"/>
        <v>3425.76</v>
      </c>
      <c r="AK34" s="121">
        <v>28.65</v>
      </c>
      <c r="AL34" s="224">
        <f t="shared" si="1"/>
        <v>3094.2</v>
      </c>
      <c r="AM34" s="122"/>
      <c r="AN34" s="122"/>
      <c r="AO34" s="123">
        <f t="shared" si="2"/>
        <v>8953.3058646616555</v>
      </c>
      <c r="AP34" s="124">
        <f t="shared" si="8"/>
        <v>3231.7599999999998</v>
      </c>
      <c r="AQ34" s="125">
        <f t="shared" si="9"/>
        <v>746.10882205513792</v>
      </c>
      <c r="AR34" s="125">
        <f t="shared" si="10"/>
        <v>3977.8688220551376</v>
      </c>
      <c r="AS34" s="118">
        <f t="shared" si="3"/>
        <v>1988.9344110275688</v>
      </c>
      <c r="AT34" s="11">
        <f t="shared" si="4"/>
        <v>161.58799999999999</v>
      </c>
    </row>
    <row r="35" spans="1:46" ht="18.75">
      <c r="A35" s="3">
        <v>28</v>
      </c>
      <c r="B35" s="63" t="s">
        <v>56</v>
      </c>
      <c r="C35" s="13">
        <v>1</v>
      </c>
      <c r="D35" s="102" t="s">
        <v>71</v>
      </c>
      <c r="E35" s="79">
        <v>8</v>
      </c>
      <c r="F35" s="103">
        <v>217.6</v>
      </c>
      <c r="G35" s="134"/>
      <c r="H35" s="104" t="s">
        <v>61</v>
      </c>
      <c r="I35" s="79">
        <v>4</v>
      </c>
      <c r="J35" s="80">
        <v>4</v>
      </c>
      <c r="K35" s="130">
        <v>2</v>
      </c>
      <c r="L35" s="106" t="s">
        <v>62</v>
      </c>
      <c r="M35" s="107" t="s">
        <v>60</v>
      </c>
      <c r="N35" s="108" t="s">
        <v>60</v>
      </c>
      <c r="O35" s="109" t="s">
        <v>59</v>
      </c>
      <c r="P35" s="109" t="s">
        <v>59</v>
      </c>
      <c r="Q35" s="109" t="s">
        <v>59</v>
      </c>
      <c r="R35" s="108" t="s">
        <v>60</v>
      </c>
      <c r="S35" s="109" t="s">
        <v>59</v>
      </c>
      <c r="T35" s="109" t="s">
        <v>59</v>
      </c>
      <c r="U35" s="109" t="s">
        <v>59</v>
      </c>
      <c r="V35" s="108" t="s">
        <v>60</v>
      </c>
      <c r="W35" s="110" t="s">
        <v>59</v>
      </c>
      <c r="X35" s="111" t="s">
        <v>59</v>
      </c>
      <c r="Y35" s="112" t="s">
        <v>59</v>
      </c>
      <c r="Z35" s="113">
        <f t="shared" si="5"/>
        <v>24388.608</v>
      </c>
      <c r="AA35" s="152">
        <v>9.34</v>
      </c>
      <c r="AB35" s="113">
        <f t="shared" si="6"/>
        <v>1697.28</v>
      </c>
      <c r="AC35" s="115">
        <v>0.65</v>
      </c>
      <c r="AD35" s="116"/>
      <c r="AE35" s="117"/>
      <c r="AF35" s="225">
        <f t="shared" si="7"/>
        <v>0</v>
      </c>
      <c r="AG35" s="119" t="s">
        <v>109</v>
      </c>
      <c r="AH35" s="118">
        <v>1622.6541353383457</v>
      </c>
      <c r="AI35" s="120">
        <v>31.72</v>
      </c>
      <c r="AJ35" s="224">
        <f t="shared" si="0"/>
        <v>1522.56</v>
      </c>
      <c r="AK35" s="121">
        <v>28.65</v>
      </c>
      <c r="AL35" s="224">
        <f t="shared" si="1"/>
        <v>1375.1999999999998</v>
      </c>
      <c r="AM35" s="122"/>
      <c r="AN35" s="122"/>
      <c r="AO35" s="123">
        <f t="shared" si="2"/>
        <v>4520.4141353383457</v>
      </c>
      <c r="AP35" s="124">
        <f t="shared" si="8"/>
        <v>2032.384</v>
      </c>
      <c r="AQ35" s="125">
        <f t="shared" si="9"/>
        <v>376.70117794486214</v>
      </c>
      <c r="AR35" s="125">
        <f t="shared" si="10"/>
        <v>2409.0851779448622</v>
      </c>
      <c r="AS35" s="118">
        <f t="shared" si="3"/>
        <v>1204.5425889724311</v>
      </c>
      <c r="AT35" s="11">
        <f t="shared" si="4"/>
        <v>101.61920000000001</v>
      </c>
    </row>
    <row r="36" spans="1:46" ht="18.75">
      <c r="A36" s="3">
        <v>29</v>
      </c>
      <c r="B36" s="63" t="s">
        <v>56</v>
      </c>
      <c r="C36" s="13">
        <v>1</v>
      </c>
      <c r="D36" s="102" t="s">
        <v>71</v>
      </c>
      <c r="E36" s="79">
        <v>10</v>
      </c>
      <c r="F36" s="103">
        <v>291.3</v>
      </c>
      <c r="G36" s="134"/>
      <c r="H36" s="104" t="s">
        <v>61</v>
      </c>
      <c r="I36" s="79">
        <v>4</v>
      </c>
      <c r="J36" s="80">
        <v>12</v>
      </c>
      <c r="K36" s="130">
        <v>2</v>
      </c>
      <c r="L36" s="106" t="s">
        <v>62</v>
      </c>
      <c r="M36" s="107" t="s">
        <v>60</v>
      </c>
      <c r="N36" s="108" t="s">
        <v>60</v>
      </c>
      <c r="O36" s="109" t="s">
        <v>59</v>
      </c>
      <c r="P36" s="109" t="s">
        <v>59</v>
      </c>
      <c r="Q36" s="109" t="s">
        <v>59</v>
      </c>
      <c r="R36" s="108" t="s">
        <v>60</v>
      </c>
      <c r="S36" s="109" t="s">
        <v>59</v>
      </c>
      <c r="T36" s="109" t="s">
        <v>59</v>
      </c>
      <c r="U36" s="109" t="s">
        <v>59</v>
      </c>
      <c r="V36" s="108" t="s">
        <v>60</v>
      </c>
      <c r="W36" s="110" t="s">
        <v>59</v>
      </c>
      <c r="X36" s="111" t="s">
        <v>59</v>
      </c>
      <c r="Y36" s="112" t="s">
        <v>59</v>
      </c>
      <c r="Z36" s="113">
        <f t="shared" si="5"/>
        <v>32648.904000000002</v>
      </c>
      <c r="AA36" s="152">
        <v>9.34</v>
      </c>
      <c r="AB36" s="113">
        <f t="shared" si="6"/>
        <v>2272.1400000000003</v>
      </c>
      <c r="AC36" s="115">
        <v>0.65</v>
      </c>
      <c r="AD36" s="116"/>
      <c r="AE36" s="117"/>
      <c r="AF36" s="225">
        <f t="shared" si="7"/>
        <v>0</v>
      </c>
      <c r="AG36" s="119" t="s">
        <v>109</v>
      </c>
      <c r="AH36" s="118">
        <v>1622.6541353383457</v>
      </c>
      <c r="AI36" s="120">
        <v>31.72</v>
      </c>
      <c r="AJ36" s="224">
        <f t="shared" si="0"/>
        <v>4567.68</v>
      </c>
      <c r="AK36" s="121">
        <v>28.65</v>
      </c>
      <c r="AL36" s="224">
        <f t="shared" si="1"/>
        <v>4125.5999999999995</v>
      </c>
      <c r="AM36" s="122"/>
      <c r="AN36" s="122"/>
      <c r="AO36" s="123">
        <f t="shared" si="2"/>
        <v>10315.934135338346</v>
      </c>
      <c r="AP36" s="124">
        <f t="shared" si="8"/>
        <v>2720.7420000000002</v>
      </c>
      <c r="AQ36" s="125">
        <f t="shared" si="9"/>
        <v>859.66117794486217</v>
      </c>
      <c r="AR36" s="125">
        <f t="shared" si="10"/>
        <v>3580.4031779448624</v>
      </c>
      <c r="AS36" s="118">
        <f t="shared" si="3"/>
        <v>1790.2015889724312</v>
      </c>
      <c r="AT36" s="11">
        <f t="shared" si="4"/>
        <v>136.03710000000001</v>
      </c>
    </row>
    <row r="37" spans="1:46" ht="18.75">
      <c r="A37" s="12">
        <v>30</v>
      </c>
      <c r="B37" s="63" t="s">
        <v>56</v>
      </c>
      <c r="C37" s="13">
        <v>1</v>
      </c>
      <c r="D37" s="102" t="s">
        <v>71</v>
      </c>
      <c r="E37" s="79">
        <v>13</v>
      </c>
      <c r="F37" s="103">
        <v>278.2</v>
      </c>
      <c r="G37" s="134"/>
      <c r="H37" s="104" t="s">
        <v>61</v>
      </c>
      <c r="I37" s="79">
        <v>4</v>
      </c>
      <c r="J37" s="80">
        <v>15</v>
      </c>
      <c r="K37" s="130">
        <v>2</v>
      </c>
      <c r="L37" s="106" t="s">
        <v>62</v>
      </c>
      <c r="M37" s="107" t="s">
        <v>60</v>
      </c>
      <c r="N37" s="109" t="s">
        <v>59</v>
      </c>
      <c r="O37" s="109" t="s">
        <v>59</v>
      </c>
      <c r="P37" s="108" t="s">
        <v>60</v>
      </c>
      <c r="Q37" s="109" t="s">
        <v>59</v>
      </c>
      <c r="R37" s="108" t="s">
        <v>60</v>
      </c>
      <c r="S37" s="109" t="s">
        <v>59</v>
      </c>
      <c r="T37" s="109" t="s">
        <v>59</v>
      </c>
      <c r="U37" s="109" t="s">
        <v>59</v>
      </c>
      <c r="V37" s="108" t="s">
        <v>60</v>
      </c>
      <c r="W37" s="110" t="s">
        <v>59</v>
      </c>
      <c r="X37" s="111" t="s">
        <v>59</v>
      </c>
      <c r="Y37" s="112" t="s">
        <v>59</v>
      </c>
      <c r="Z37" s="113">
        <f t="shared" si="5"/>
        <v>28142.711999999996</v>
      </c>
      <c r="AA37" s="152">
        <v>8.43</v>
      </c>
      <c r="AB37" s="113">
        <f t="shared" si="6"/>
        <v>2169.96</v>
      </c>
      <c r="AC37" s="115">
        <v>0.65</v>
      </c>
      <c r="AD37" s="116"/>
      <c r="AE37" s="117"/>
      <c r="AF37" s="225">
        <f t="shared" si="7"/>
        <v>0</v>
      </c>
      <c r="AG37" s="119" t="s">
        <v>109</v>
      </c>
      <c r="AH37" s="118">
        <v>1622.6541353383457</v>
      </c>
      <c r="AI37" s="120">
        <v>31.72</v>
      </c>
      <c r="AJ37" s="224">
        <f t="shared" si="0"/>
        <v>5709.5999999999995</v>
      </c>
      <c r="AK37" s="137"/>
      <c r="AL37" s="224">
        <f t="shared" si="1"/>
        <v>0</v>
      </c>
      <c r="AM37" s="122"/>
      <c r="AN37" s="122"/>
      <c r="AO37" s="123">
        <f t="shared" si="2"/>
        <v>7332.2541353383449</v>
      </c>
      <c r="AP37" s="124">
        <f t="shared" si="8"/>
        <v>2345.2259999999997</v>
      </c>
      <c r="AQ37" s="125">
        <f t="shared" si="9"/>
        <v>611.02117794486207</v>
      </c>
      <c r="AR37" s="125">
        <f t="shared" si="10"/>
        <v>2956.2471779448615</v>
      </c>
      <c r="AS37" s="118">
        <f t="shared" si="3"/>
        <v>1478.1235889724308</v>
      </c>
      <c r="AT37" s="11">
        <f t="shared" si="4"/>
        <v>117.26129999999999</v>
      </c>
    </row>
    <row r="38" spans="1:46" ht="18.75">
      <c r="A38" s="12">
        <v>31</v>
      </c>
      <c r="B38" s="63" t="s">
        <v>56</v>
      </c>
      <c r="C38" s="13">
        <v>1</v>
      </c>
      <c r="D38" s="102" t="s">
        <v>71</v>
      </c>
      <c r="E38" s="79">
        <v>15</v>
      </c>
      <c r="F38" s="103">
        <v>308.39999999999998</v>
      </c>
      <c r="G38" s="134"/>
      <c r="H38" s="104" t="s">
        <v>61</v>
      </c>
      <c r="I38" s="79">
        <v>6</v>
      </c>
      <c r="J38" s="80">
        <v>19</v>
      </c>
      <c r="K38" s="130">
        <v>2</v>
      </c>
      <c r="L38" s="106" t="s">
        <v>58</v>
      </c>
      <c r="M38" s="107" t="s">
        <v>60</v>
      </c>
      <c r="N38" s="109" t="s">
        <v>59</v>
      </c>
      <c r="O38" s="109" t="s">
        <v>59</v>
      </c>
      <c r="P38" s="108" t="s">
        <v>60</v>
      </c>
      <c r="Q38" s="109" t="s">
        <v>59</v>
      </c>
      <c r="R38" s="108" t="s">
        <v>60</v>
      </c>
      <c r="S38" s="109" t="s">
        <v>59</v>
      </c>
      <c r="T38" s="109" t="s">
        <v>59</v>
      </c>
      <c r="U38" s="109" t="s">
        <v>59</v>
      </c>
      <c r="V38" s="108" t="s">
        <v>60</v>
      </c>
      <c r="W38" s="110" t="s">
        <v>59</v>
      </c>
      <c r="X38" s="111" t="s">
        <v>59</v>
      </c>
      <c r="Y38" s="112" t="s">
        <v>59</v>
      </c>
      <c r="Z38" s="113">
        <f t="shared" si="5"/>
        <v>34195.392</v>
      </c>
      <c r="AA38" s="152">
        <v>9.24</v>
      </c>
      <c r="AB38" s="113">
        <f t="shared" si="6"/>
        <v>13766.976000000001</v>
      </c>
      <c r="AC38" s="133">
        <v>3.72</v>
      </c>
      <c r="AD38" s="116"/>
      <c r="AE38" s="117"/>
      <c r="AF38" s="225">
        <f t="shared" si="7"/>
        <v>0</v>
      </c>
      <c r="AG38" s="119" t="s">
        <v>109</v>
      </c>
      <c r="AH38" s="118">
        <v>2433.3458646616541</v>
      </c>
      <c r="AI38" s="120">
        <v>31.72</v>
      </c>
      <c r="AJ38" s="224">
        <f t="shared" si="0"/>
        <v>7232.16</v>
      </c>
      <c r="AK38" s="137"/>
      <c r="AL38" s="224">
        <f t="shared" si="1"/>
        <v>0</v>
      </c>
      <c r="AM38" s="122"/>
      <c r="AN38" s="122"/>
      <c r="AO38" s="123">
        <f t="shared" si="2"/>
        <v>9665.5058646616544</v>
      </c>
      <c r="AP38" s="124">
        <f t="shared" si="8"/>
        <v>2849.616</v>
      </c>
      <c r="AQ38" s="125">
        <f t="shared" si="9"/>
        <v>805.45882205513783</v>
      </c>
      <c r="AR38" s="125">
        <f t="shared" si="10"/>
        <v>3655.0748220551377</v>
      </c>
      <c r="AS38" s="118">
        <f t="shared" si="3"/>
        <v>1827.5374110275689</v>
      </c>
      <c r="AT38" s="11">
        <f t="shared" si="4"/>
        <v>142.48080000000002</v>
      </c>
    </row>
    <row r="39" spans="1:46" ht="18.75">
      <c r="A39" s="3">
        <v>32</v>
      </c>
      <c r="B39" s="63" t="s">
        <v>56</v>
      </c>
      <c r="C39" s="13">
        <v>1</v>
      </c>
      <c r="D39" s="102" t="s">
        <v>72</v>
      </c>
      <c r="E39" s="79">
        <v>11</v>
      </c>
      <c r="F39" s="103">
        <v>166.6</v>
      </c>
      <c r="G39" s="134"/>
      <c r="H39" s="104" t="s">
        <v>61</v>
      </c>
      <c r="I39" s="79">
        <v>3</v>
      </c>
      <c r="J39" s="80">
        <v>13</v>
      </c>
      <c r="K39" s="105">
        <v>1</v>
      </c>
      <c r="L39" s="106" t="s">
        <v>62</v>
      </c>
      <c r="M39" s="107" t="s">
        <v>60</v>
      </c>
      <c r="N39" s="109" t="s">
        <v>59</v>
      </c>
      <c r="O39" s="109" t="s">
        <v>59</v>
      </c>
      <c r="P39" s="108" t="s">
        <v>60</v>
      </c>
      <c r="Q39" s="109" t="s">
        <v>59</v>
      </c>
      <c r="R39" s="108" t="s">
        <v>60</v>
      </c>
      <c r="S39" s="109" t="s">
        <v>59</v>
      </c>
      <c r="T39" s="109" t="s">
        <v>59</v>
      </c>
      <c r="U39" s="109" t="s">
        <v>59</v>
      </c>
      <c r="V39" s="108" t="s">
        <v>60</v>
      </c>
      <c r="W39" s="110" t="s">
        <v>59</v>
      </c>
      <c r="X39" s="111" t="s">
        <v>59</v>
      </c>
      <c r="Y39" s="112" t="s">
        <v>59</v>
      </c>
      <c r="Z39" s="113">
        <f t="shared" si="5"/>
        <v>16853.255999999998</v>
      </c>
      <c r="AA39" s="152">
        <v>8.43</v>
      </c>
      <c r="AB39" s="113">
        <f t="shared" si="6"/>
        <v>1299.48</v>
      </c>
      <c r="AC39" s="115">
        <v>0.65</v>
      </c>
      <c r="AD39" s="116"/>
      <c r="AE39" s="117"/>
      <c r="AF39" s="225">
        <f t="shared" si="7"/>
        <v>0</v>
      </c>
      <c r="AG39" s="119" t="s">
        <v>109</v>
      </c>
      <c r="AH39" s="118">
        <v>1217.3082706766916</v>
      </c>
      <c r="AI39" s="120">
        <v>31.72</v>
      </c>
      <c r="AJ39" s="224">
        <f t="shared" si="0"/>
        <v>4948.32</v>
      </c>
      <c r="AK39" s="137"/>
      <c r="AL39" s="224">
        <f t="shared" si="1"/>
        <v>0</v>
      </c>
      <c r="AM39" s="122"/>
      <c r="AN39" s="122"/>
      <c r="AO39" s="123">
        <f t="shared" si="2"/>
        <v>6165.6282706766915</v>
      </c>
      <c r="AP39" s="124">
        <f t="shared" si="8"/>
        <v>1404.4379999999999</v>
      </c>
      <c r="AQ39" s="125">
        <f t="shared" si="9"/>
        <v>513.80235588972425</v>
      </c>
      <c r="AR39" s="125">
        <f t="shared" si="10"/>
        <v>1918.240355889724</v>
      </c>
      <c r="AS39" s="118">
        <f t="shared" si="3"/>
        <v>959.12017794486201</v>
      </c>
      <c r="AT39" s="11">
        <f t="shared" si="4"/>
        <v>70.221899999999991</v>
      </c>
    </row>
    <row r="40" spans="1:46" ht="18.75">
      <c r="A40" s="12">
        <v>33</v>
      </c>
      <c r="B40" s="63" t="s">
        <v>56</v>
      </c>
      <c r="C40" s="13">
        <v>1</v>
      </c>
      <c r="D40" s="102" t="s">
        <v>72</v>
      </c>
      <c r="E40" s="79">
        <v>12</v>
      </c>
      <c r="F40" s="103">
        <v>148</v>
      </c>
      <c r="G40" s="134"/>
      <c r="H40" s="104" t="s">
        <v>61</v>
      </c>
      <c r="I40" s="79">
        <v>3</v>
      </c>
      <c r="J40" s="80">
        <v>5</v>
      </c>
      <c r="K40" s="105">
        <v>1</v>
      </c>
      <c r="L40" s="106" t="s">
        <v>62</v>
      </c>
      <c r="M40" s="107" t="s">
        <v>60</v>
      </c>
      <c r="N40" s="109" t="s">
        <v>59</v>
      </c>
      <c r="O40" s="109" t="s">
        <v>59</v>
      </c>
      <c r="P40" s="108" t="s">
        <v>60</v>
      </c>
      <c r="Q40" s="109" t="s">
        <v>59</v>
      </c>
      <c r="R40" s="108" t="s">
        <v>60</v>
      </c>
      <c r="S40" s="109" t="s">
        <v>59</v>
      </c>
      <c r="T40" s="109" t="s">
        <v>59</v>
      </c>
      <c r="U40" s="109" t="s">
        <v>59</v>
      </c>
      <c r="V40" s="108" t="s">
        <v>60</v>
      </c>
      <c r="W40" s="110" t="s">
        <v>59</v>
      </c>
      <c r="X40" s="111" t="s">
        <v>59</v>
      </c>
      <c r="Y40" s="112" t="s">
        <v>59</v>
      </c>
      <c r="Z40" s="113">
        <f t="shared" si="5"/>
        <v>14971.679999999998</v>
      </c>
      <c r="AA40" s="152">
        <v>8.43</v>
      </c>
      <c r="AB40" s="113">
        <f t="shared" si="6"/>
        <v>1154.4000000000001</v>
      </c>
      <c r="AC40" s="115">
        <v>0.65</v>
      </c>
      <c r="AD40" s="116"/>
      <c r="AE40" s="117"/>
      <c r="AF40" s="225">
        <f t="shared" si="7"/>
        <v>0</v>
      </c>
      <c r="AG40" s="119" t="s">
        <v>109</v>
      </c>
      <c r="AH40" s="118">
        <v>1217.3082706766916</v>
      </c>
      <c r="AI40" s="120">
        <v>31.72</v>
      </c>
      <c r="AJ40" s="224">
        <f t="shared" si="0"/>
        <v>1903.1999999999998</v>
      </c>
      <c r="AK40" s="137"/>
      <c r="AL40" s="224">
        <f t="shared" si="1"/>
        <v>0</v>
      </c>
      <c r="AM40" s="122"/>
      <c r="AN40" s="122"/>
      <c r="AO40" s="123">
        <f t="shared" si="2"/>
        <v>3120.5082706766916</v>
      </c>
      <c r="AP40" s="124">
        <f t="shared" si="8"/>
        <v>1247.6399999999999</v>
      </c>
      <c r="AQ40" s="125">
        <f t="shared" si="9"/>
        <v>260.04235588972432</v>
      </c>
      <c r="AR40" s="125">
        <f t="shared" si="10"/>
        <v>1507.6823558897242</v>
      </c>
      <c r="AS40" s="118">
        <f t="shared" si="3"/>
        <v>753.84117794486212</v>
      </c>
      <c r="AT40" s="11">
        <f t="shared" si="4"/>
        <v>62.381999999999998</v>
      </c>
    </row>
    <row r="41" spans="1:46" ht="18.75">
      <c r="A41" s="12">
        <v>34</v>
      </c>
      <c r="B41" s="63" t="s">
        <v>56</v>
      </c>
      <c r="C41" s="13">
        <v>1</v>
      </c>
      <c r="D41" s="102" t="s">
        <v>72</v>
      </c>
      <c r="E41" s="79">
        <v>15</v>
      </c>
      <c r="F41" s="103">
        <v>178.9</v>
      </c>
      <c r="G41" s="134"/>
      <c r="H41" s="104" t="s">
        <v>61</v>
      </c>
      <c r="I41" s="79">
        <v>3</v>
      </c>
      <c r="J41" s="80">
        <v>14</v>
      </c>
      <c r="K41" s="105">
        <v>1</v>
      </c>
      <c r="L41" s="106" t="s">
        <v>62</v>
      </c>
      <c r="M41" s="107" t="s">
        <v>60</v>
      </c>
      <c r="N41" s="109" t="s">
        <v>59</v>
      </c>
      <c r="O41" s="109" t="s">
        <v>59</v>
      </c>
      <c r="P41" s="108" t="s">
        <v>60</v>
      </c>
      <c r="Q41" s="109" t="s">
        <v>59</v>
      </c>
      <c r="R41" s="108" t="s">
        <v>60</v>
      </c>
      <c r="S41" s="109" t="s">
        <v>59</v>
      </c>
      <c r="T41" s="109" t="s">
        <v>59</v>
      </c>
      <c r="U41" s="109" t="s">
        <v>59</v>
      </c>
      <c r="V41" s="108" t="s">
        <v>60</v>
      </c>
      <c r="W41" s="110" t="s">
        <v>59</v>
      </c>
      <c r="X41" s="111" t="s">
        <v>59</v>
      </c>
      <c r="Y41" s="112" t="s">
        <v>59</v>
      </c>
      <c r="Z41" s="113">
        <f t="shared" si="5"/>
        <v>18097.523999999998</v>
      </c>
      <c r="AA41" s="152">
        <v>8.43</v>
      </c>
      <c r="AB41" s="113">
        <f t="shared" si="6"/>
        <v>1395.42</v>
      </c>
      <c r="AC41" s="115">
        <v>0.65</v>
      </c>
      <c r="AD41" s="116"/>
      <c r="AE41" s="117"/>
      <c r="AF41" s="225">
        <f t="shared" si="7"/>
        <v>0</v>
      </c>
      <c r="AG41" s="119" t="s">
        <v>109</v>
      </c>
      <c r="AH41" s="118">
        <v>1217.3082706766916</v>
      </c>
      <c r="AI41" s="120">
        <v>31.72</v>
      </c>
      <c r="AJ41" s="224">
        <f t="shared" si="0"/>
        <v>5328.96</v>
      </c>
      <c r="AK41" s="137"/>
      <c r="AL41" s="224">
        <f t="shared" si="1"/>
        <v>0</v>
      </c>
      <c r="AM41" s="122"/>
      <c r="AN41" s="122"/>
      <c r="AO41" s="123">
        <f t="shared" si="2"/>
        <v>6546.2682706766918</v>
      </c>
      <c r="AP41" s="124">
        <f t="shared" si="8"/>
        <v>1508.1269999999997</v>
      </c>
      <c r="AQ41" s="125">
        <f t="shared" si="9"/>
        <v>545.52235588972428</v>
      </c>
      <c r="AR41" s="125">
        <f t="shared" si="10"/>
        <v>2053.6493558897241</v>
      </c>
      <c r="AS41" s="118">
        <f t="shared" si="3"/>
        <v>1026.8246779448621</v>
      </c>
      <c r="AT41" s="11">
        <f t="shared" si="4"/>
        <v>75.406349999999989</v>
      </c>
    </row>
    <row r="42" spans="1:46" ht="19.5" thickBot="1">
      <c r="A42" s="3">
        <v>35</v>
      </c>
      <c r="B42" s="63" t="s">
        <v>56</v>
      </c>
      <c r="C42" s="24">
        <v>1</v>
      </c>
      <c r="D42" s="153" t="s">
        <v>73</v>
      </c>
      <c r="E42" s="154">
        <v>13</v>
      </c>
      <c r="F42" s="155">
        <v>107.8</v>
      </c>
      <c r="G42" s="156"/>
      <c r="H42" s="157" t="s">
        <v>61</v>
      </c>
      <c r="I42" s="154">
        <v>4</v>
      </c>
      <c r="J42" s="81">
        <v>11</v>
      </c>
      <c r="K42" s="158">
        <v>1</v>
      </c>
      <c r="L42" s="159">
        <v>0</v>
      </c>
      <c r="M42" s="160" t="s">
        <v>60</v>
      </c>
      <c r="N42" s="161" t="s">
        <v>59</v>
      </c>
      <c r="O42" s="161" t="s">
        <v>59</v>
      </c>
      <c r="P42" s="162" t="s">
        <v>60</v>
      </c>
      <c r="Q42" s="161" t="s">
        <v>59</v>
      </c>
      <c r="R42" s="162" t="s">
        <v>60</v>
      </c>
      <c r="S42" s="161" t="s">
        <v>59</v>
      </c>
      <c r="T42" s="161" t="s">
        <v>59</v>
      </c>
      <c r="U42" s="161" t="s">
        <v>59</v>
      </c>
      <c r="V42" s="162" t="s">
        <v>60</v>
      </c>
      <c r="W42" s="163" t="s">
        <v>59</v>
      </c>
      <c r="X42" s="164" t="s">
        <v>59</v>
      </c>
      <c r="Y42" s="165" t="s">
        <v>59</v>
      </c>
      <c r="Z42" s="113">
        <f t="shared" si="5"/>
        <v>10905.047999999999</v>
      </c>
      <c r="AA42" s="166">
        <v>8.43</v>
      </c>
      <c r="AB42" s="113">
        <f t="shared" si="6"/>
        <v>840.84000000000015</v>
      </c>
      <c r="AC42" s="167">
        <v>0.65</v>
      </c>
      <c r="AD42" s="168"/>
      <c r="AE42" s="169"/>
      <c r="AF42" s="225">
        <f t="shared" si="7"/>
        <v>0</v>
      </c>
      <c r="AG42" s="170" t="s">
        <v>109</v>
      </c>
      <c r="AH42" s="118">
        <v>1622.6541353383457</v>
      </c>
      <c r="AI42" s="171">
        <v>31.72</v>
      </c>
      <c r="AJ42" s="224">
        <f t="shared" si="0"/>
        <v>4187.0399999999991</v>
      </c>
      <c r="AK42" s="172"/>
      <c r="AL42" s="224">
        <f t="shared" si="1"/>
        <v>0</v>
      </c>
      <c r="AM42" s="173"/>
      <c r="AN42" s="173"/>
      <c r="AO42" s="123">
        <f t="shared" si="2"/>
        <v>5809.6941353383445</v>
      </c>
      <c r="AP42" s="124">
        <f t="shared" si="8"/>
        <v>908.75399999999991</v>
      </c>
      <c r="AQ42" s="125">
        <f t="shared" si="9"/>
        <v>484.14117794486202</v>
      </c>
      <c r="AR42" s="125">
        <f t="shared" si="10"/>
        <v>1392.8951779448619</v>
      </c>
      <c r="AS42" s="118">
        <f t="shared" si="3"/>
        <v>696.44758897243094</v>
      </c>
      <c r="AT42" s="11">
        <f t="shared" si="4"/>
        <v>45.4377</v>
      </c>
    </row>
    <row r="43" spans="1:46" s="77" customFormat="1" ht="19.5" thickBot="1">
      <c r="A43" s="190"/>
      <c r="B43" s="191"/>
      <c r="C43" s="191"/>
      <c r="D43" s="192" t="s">
        <v>74</v>
      </c>
      <c r="E43" s="193"/>
      <c r="F43" s="194">
        <f>SUM(F8:F42)</f>
        <v>6928.9</v>
      </c>
      <c r="G43" s="194">
        <v>0</v>
      </c>
      <c r="H43" s="195"/>
      <c r="I43" s="196">
        <f>SUM(I8:I42)</f>
        <v>139</v>
      </c>
      <c r="J43" s="196">
        <f>SUM(J8:J42)</f>
        <v>359</v>
      </c>
      <c r="K43" s="196"/>
      <c r="L43" s="196">
        <f>SUM(L15:L42)</f>
        <v>0</v>
      </c>
      <c r="M43" s="197"/>
      <c r="N43" s="198"/>
      <c r="O43" s="198"/>
      <c r="P43" s="197"/>
      <c r="Q43" s="198"/>
      <c r="R43" s="197"/>
      <c r="S43" s="198"/>
      <c r="T43" s="198"/>
      <c r="U43" s="198"/>
      <c r="V43" s="197"/>
      <c r="W43" s="198"/>
      <c r="X43" s="198"/>
      <c r="Y43" s="199"/>
      <c r="Z43" s="200">
        <f>SUM(Z8:Z42)</f>
        <v>692010.61199999985</v>
      </c>
      <c r="AA43" s="201"/>
      <c r="AB43" s="202">
        <f>SUM(AB8:AB42)</f>
        <v>77136.731999999975</v>
      </c>
      <c r="AC43" s="203"/>
      <c r="AD43" s="204"/>
      <c r="AE43" s="201"/>
      <c r="AF43" s="202">
        <f>SUM(AF22:AF42)</f>
        <v>0</v>
      </c>
      <c r="AG43" s="205"/>
      <c r="AH43" s="202">
        <f>SUM(AH8:AH42)</f>
        <v>53539.962406015038</v>
      </c>
      <c r="AI43" s="206"/>
      <c r="AJ43" s="202">
        <f>SUM(AJ15:AJ42)</f>
        <v>85263.360000000001</v>
      </c>
      <c r="AK43" s="207"/>
      <c r="AL43" s="202">
        <f>SUM(AL24:AL42)</f>
        <v>36786.6</v>
      </c>
      <c r="AM43" s="201"/>
      <c r="AN43" s="202"/>
      <c r="AO43" s="208">
        <f t="shared" ref="AO43:AT43" si="11">SUM(AO8:AO42)</f>
        <v>175589.92240601504</v>
      </c>
      <c r="AP43" s="200">
        <f t="shared" si="11"/>
        <v>57667.551000000014</v>
      </c>
      <c r="AQ43" s="202">
        <f t="shared" si="11"/>
        <v>14632.493533834588</v>
      </c>
      <c r="AR43" s="202">
        <f t="shared" si="11"/>
        <v>72300.044533834589</v>
      </c>
      <c r="AS43" s="202">
        <f t="shared" si="11"/>
        <v>36150.022266917294</v>
      </c>
      <c r="AT43" s="226">
        <f t="shared" si="11"/>
        <v>2883.3775500000002</v>
      </c>
    </row>
    <row r="44" spans="1:46" ht="18.75">
      <c r="A44" s="12">
        <v>1</v>
      </c>
      <c r="B44" s="63" t="s">
        <v>56</v>
      </c>
      <c r="C44" s="4">
        <v>2</v>
      </c>
      <c r="D44" s="148" t="s">
        <v>75</v>
      </c>
      <c r="E44" s="78">
        <v>1</v>
      </c>
      <c r="F44" s="149">
        <v>708.6</v>
      </c>
      <c r="G44" s="150"/>
      <c r="H44" s="174" t="s">
        <v>76</v>
      </c>
      <c r="I44" s="82">
        <v>17</v>
      </c>
      <c r="J44" s="82">
        <v>30</v>
      </c>
      <c r="K44" s="105">
        <v>2</v>
      </c>
      <c r="L44" s="175">
        <v>2</v>
      </c>
      <c r="M44" s="176" t="s">
        <v>60</v>
      </c>
      <c r="N44" s="177" t="s">
        <v>60</v>
      </c>
      <c r="O44" s="178" t="s">
        <v>59</v>
      </c>
      <c r="P44" s="178" t="s">
        <v>59</v>
      </c>
      <c r="Q44" s="177" t="s">
        <v>60</v>
      </c>
      <c r="R44" s="178" t="s">
        <v>59</v>
      </c>
      <c r="S44" s="178" t="s">
        <v>59</v>
      </c>
      <c r="T44" s="178" t="s">
        <v>59</v>
      </c>
      <c r="U44" s="178" t="s">
        <v>59</v>
      </c>
      <c r="V44" s="178" t="s">
        <v>59</v>
      </c>
      <c r="W44" s="179" t="s">
        <v>60</v>
      </c>
      <c r="X44" s="180" t="s">
        <v>60</v>
      </c>
      <c r="Y44" s="181" t="s">
        <v>59</v>
      </c>
      <c r="Z44" s="124">
        <f>F44*AA44*12</f>
        <v>141663.31200000001</v>
      </c>
      <c r="AA44" s="182">
        <v>16.66</v>
      </c>
      <c r="AB44" s="124">
        <f>F44*AC44*12</f>
        <v>31631.904000000002</v>
      </c>
      <c r="AC44" s="183">
        <v>3.72</v>
      </c>
      <c r="AD44" s="140">
        <v>3174.5</v>
      </c>
      <c r="AE44" s="141">
        <v>3.3360000000000001E-2</v>
      </c>
      <c r="AF44" s="118">
        <f>F44*AE44*AD44*12</f>
        <v>900500.10422400013</v>
      </c>
      <c r="AG44" s="119" t="s">
        <v>110</v>
      </c>
      <c r="AH44" s="118">
        <v>4813.8924731182797</v>
      </c>
      <c r="AI44" s="142">
        <v>31.72</v>
      </c>
      <c r="AJ44" s="118">
        <f>J44*AI44*12</f>
        <v>11419.199999999999</v>
      </c>
      <c r="AK44" s="184">
        <v>28.65</v>
      </c>
      <c r="AL44" s="118">
        <f>J44*AK44*12</f>
        <v>10314</v>
      </c>
      <c r="AM44" s="143"/>
      <c r="AN44" s="143"/>
      <c r="AO44" s="123">
        <f>AN44+AL44+AJ44+AH44+AF44</f>
        <v>927047.19669711846</v>
      </c>
      <c r="AP44" s="124">
        <f>Z44/12</f>
        <v>11805.276</v>
      </c>
      <c r="AQ44" s="125">
        <f>AO44/12</f>
        <v>77253.9330580932</v>
      </c>
      <c r="AR44" s="125">
        <f>AP44+AQ44</f>
        <v>89059.209058093198</v>
      </c>
      <c r="AS44" s="118">
        <f>AR44*0.5</f>
        <v>44529.604529046599</v>
      </c>
      <c r="AT44" s="11">
        <f>AP44*5%</f>
        <v>590.26380000000006</v>
      </c>
    </row>
    <row r="45" spans="1:46" ht="18.75">
      <c r="A45" s="12">
        <v>2</v>
      </c>
      <c r="B45" s="63" t="s">
        <v>56</v>
      </c>
      <c r="C45" s="4">
        <v>2</v>
      </c>
      <c r="D45" s="148" t="s">
        <v>75</v>
      </c>
      <c r="E45" s="78">
        <v>9</v>
      </c>
      <c r="F45" s="149">
        <v>212.3</v>
      </c>
      <c r="G45" s="150"/>
      <c r="H45" s="174" t="s">
        <v>61</v>
      </c>
      <c r="I45" s="82">
        <v>4</v>
      </c>
      <c r="J45" s="82">
        <v>7</v>
      </c>
      <c r="K45" s="105">
        <v>2</v>
      </c>
      <c r="L45" s="175">
        <v>1</v>
      </c>
      <c r="M45" s="176" t="s">
        <v>60</v>
      </c>
      <c r="N45" s="177" t="s">
        <v>60</v>
      </c>
      <c r="O45" s="178" t="s">
        <v>108</v>
      </c>
      <c r="P45" s="178" t="s">
        <v>108</v>
      </c>
      <c r="Q45" s="177" t="s">
        <v>60</v>
      </c>
      <c r="R45" s="178" t="s">
        <v>60</v>
      </c>
      <c r="S45" s="178" t="s">
        <v>108</v>
      </c>
      <c r="T45" s="178" t="s">
        <v>108</v>
      </c>
      <c r="U45" s="178" t="s">
        <v>108</v>
      </c>
      <c r="V45" s="178" t="s">
        <v>60</v>
      </c>
      <c r="W45" s="179" t="s">
        <v>108</v>
      </c>
      <c r="X45" s="180" t="s">
        <v>108</v>
      </c>
      <c r="Y45" s="181" t="s">
        <v>108</v>
      </c>
      <c r="Z45" s="124">
        <f t="shared" ref="Z45:Z83" si="12">F45*AA45*12</f>
        <v>23845.536</v>
      </c>
      <c r="AA45" s="182">
        <v>9.36</v>
      </c>
      <c r="AB45" s="124">
        <f t="shared" ref="AB45:AB83" si="13">F45*AC45*12</f>
        <v>9477.0720000000001</v>
      </c>
      <c r="AC45" s="183">
        <v>3.72</v>
      </c>
      <c r="AD45" s="140">
        <v>3174.5</v>
      </c>
      <c r="AE45" s="141">
        <v>3.3399999999999999E-2</v>
      </c>
      <c r="AF45" s="118">
        <f t="shared" ref="AF45:AF83" si="14">F45*AE45*AD45*12</f>
        <v>270117.69707999995</v>
      </c>
      <c r="AG45" s="119" t="s">
        <v>109</v>
      </c>
      <c r="AH45" s="118">
        <v>1622.6541353383457</v>
      </c>
      <c r="AI45" s="142"/>
      <c r="AJ45" s="118">
        <f t="shared" ref="AJ45:AJ83" si="15">J45*AI45*12</f>
        <v>0</v>
      </c>
      <c r="AK45" s="184"/>
      <c r="AL45" s="118">
        <f t="shared" ref="AL45:AL83" si="16">J45*AK45*12</f>
        <v>0</v>
      </c>
      <c r="AM45" s="143"/>
      <c r="AN45" s="143"/>
      <c r="AO45" s="123">
        <f t="shared" ref="AO45:AO83" si="17">AN45+AL45+AJ45+AH45+AF45</f>
        <v>271740.35121533828</v>
      </c>
      <c r="AP45" s="124">
        <f t="shared" ref="AP45:AP83" si="18">Z45/12</f>
        <v>1987.1279999999999</v>
      </c>
      <c r="AQ45" s="125">
        <f t="shared" ref="AQ45:AQ83" si="19">AO45/12</f>
        <v>22645.029267944858</v>
      </c>
      <c r="AR45" s="125">
        <f t="shared" ref="AR45:AR83" si="20">AP45+AQ45</f>
        <v>24632.157267944858</v>
      </c>
      <c r="AS45" s="118">
        <f t="shared" ref="AS45:AS83" si="21">AR45*0.5</f>
        <v>12316.078633972429</v>
      </c>
      <c r="AT45" s="11">
        <f t="shared" ref="AT45:AT83" si="22">AP45*5%</f>
        <v>99.356400000000008</v>
      </c>
    </row>
    <row r="46" spans="1:46" ht="18.75">
      <c r="A46" s="12">
        <v>3</v>
      </c>
      <c r="B46" s="63" t="s">
        <v>56</v>
      </c>
      <c r="C46" s="13">
        <v>2</v>
      </c>
      <c r="D46" s="102" t="s">
        <v>75</v>
      </c>
      <c r="E46" s="79">
        <v>15</v>
      </c>
      <c r="F46" s="103">
        <v>174</v>
      </c>
      <c r="G46" s="134"/>
      <c r="H46" s="104" t="s">
        <v>61</v>
      </c>
      <c r="I46" s="79">
        <v>4</v>
      </c>
      <c r="J46" s="80">
        <v>9</v>
      </c>
      <c r="K46" s="105">
        <v>1</v>
      </c>
      <c r="L46" s="106">
        <v>0</v>
      </c>
      <c r="M46" s="107" t="s">
        <v>60</v>
      </c>
      <c r="N46" s="108" t="s">
        <v>60</v>
      </c>
      <c r="O46" s="109" t="s">
        <v>59</v>
      </c>
      <c r="P46" s="109" t="s">
        <v>59</v>
      </c>
      <c r="Q46" s="109" t="s">
        <v>59</v>
      </c>
      <c r="R46" s="108" t="s">
        <v>60</v>
      </c>
      <c r="S46" s="109" t="s">
        <v>59</v>
      </c>
      <c r="T46" s="109" t="s">
        <v>59</v>
      </c>
      <c r="U46" s="109" t="s">
        <v>59</v>
      </c>
      <c r="V46" s="108" t="s">
        <v>60</v>
      </c>
      <c r="W46" s="110" t="s">
        <v>59</v>
      </c>
      <c r="X46" s="111" t="s">
        <v>59</v>
      </c>
      <c r="Y46" s="112" t="s">
        <v>59</v>
      </c>
      <c r="Z46" s="124">
        <f t="shared" si="12"/>
        <v>19501.920000000002</v>
      </c>
      <c r="AA46" s="152">
        <v>9.34</v>
      </c>
      <c r="AB46" s="124">
        <f t="shared" si="13"/>
        <v>1357.2</v>
      </c>
      <c r="AC46" s="115">
        <v>0.65</v>
      </c>
      <c r="AD46" s="116"/>
      <c r="AE46" s="117"/>
      <c r="AF46" s="118">
        <f t="shared" si="14"/>
        <v>0</v>
      </c>
      <c r="AG46" s="119" t="s">
        <v>109</v>
      </c>
      <c r="AH46" s="118">
        <v>1622.6541353383457</v>
      </c>
      <c r="AI46" s="120">
        <v>31.72</v>
      </c>
      <c r="AJ46" s="118">
        <f t="shared" si="15"/>
        <v>3425.76</v>
      </c>
      <c r="AK46" s="121">
        <v>28.65</v>
      </c>
      <c r="AL46" s="118">
        <f t="shared" si="16"/>
        <v>3094.2</v>
      </c>
      <c r="AM46" s="122"/>
      <c r="AN46" s="122"/>
      <c r="AO46" s="123">
        <f t="shared" si="17"/>
        <v>8142.6141353383455</v>
      </c>
      <c r="AP46" s="124">
        <f t="shared" si="18"/>
        <v>1625.16</v>
      </c>
      <c r="AQ46" s="125">
        <f t="shared" si="19"/>
        <v>678.55117794486216</v>
      </c>
      <c r="AR46" s="125">
        <f t="shared" si="20"/>
        <v>2303.7111779448624</v>
      </c>
      <c r="AS46" s="118">
        <f t="shared" si="21"/>
        <v>1151.8555889724312</v>
      </c>
      <c r="AT46" s="11">
        <f t="shared" si="22"/>
        <v>81.25800000000001</v>
      </c>
    </row>
    <row r="47" spans="1:46" ht="18.75">
      <c r="A47" s="3">
        <v>4</v>
      </c>
      <c r="B47" s="63" t="s">
        <v>56</v>
      </c>
      <c r="C47" s="13">
        <v>2</v>
      </c>
      <c r="D47" s="102" t="s">
        <v>75</v>
      </c>
      <c r="E47" s="79">
        <v>16</v>
      </c>
      <c r="F47" s="103">
        <v>243.6</v>
      </c>
      <c r="G47" s="134"/>
      <c r="H47" s="104" t="s">
        <v>61</v>
      </c>
      <c r="I47" s="79">
        <v>8</v>
      </c>
      <c r="J47" s="80">
        <v>14</v>
      </c>
      <c r="K47" s="130">
        <v>2</v>
      </c>
      <c r="L47" s="106">
        <v>1</v>
      </c>
      <c r="M47" s="107" t="s">
        <v>60</v>
      </c>
      <c r="N47" s="108" t="s">
        <v>60</v>
      </c>
      <c r="O47" s="109" t="s">
        <v>59</v>
      </c>
      <c r="P47" s="109" t="s">
        <v>59</v>
      </c>
      <c r="Q47" s="109" t="s">
        <v>59</v>
      </c>
      <c r="R47" s="108" t="s">
        <v>60</v>
      </c>
      <c r="S47" s="109" t="s">
        <v>59</v>
      </c>
      <c r="T47" s="109" t="s">
        <v>59</v>
      </c>
      <c r="U47" s="109" t="s">
        <v>59</v>
      </c>
      <c r="V47" s="108" t="s">
        <v>60</v>
      </c>
      <c r="W47" s="110" t="s">
        <v>59</v>
      </c>
      <c r="X47" s="111" t="s">
        <v>59</v>
      </c>
      <c r="Y47" s="112" t="s">
        <v>59</v>
      </c>
      <c r="Z47" s="124">
        <f t="shared" si="12"/>
        <v>29670.48</v>
      </c>
      <c r="AA47" s="152">
        <v>10.15</v>
      </c>
      <c r="AB47" s="124">
        <f t="shared" si="13"/>
        <v>10874.304</v>
      </c>
      <c r="AC47" s="133">
        <v>3.72</v>
      </c>
      <c r="AD47" s="116"/>
      <c r="AE47" s="117"/>
      <c r="AF47" s="118">
        <f t="shared" si="14"/>
        <v>0</v>
      </c>
      <c r="AG47" s="119" t="s">
        <v>109</v>
      </c>
      <c r="AH47" s="118">
        <v>3245.3082706766913</v>
      </c>
      <c r="AI47" s="120">
        <v>31.72</v>
      </c>
      <c r="AJ47" s="118">
        <f t="shared" si="15"/>
        <v>5328.96</v>
      </c>
      <c r="AK47" s="121">
        <v>28.65</v>
      </c>
      <c r="AL47" s="118">
        <f t="shared" si="16"/>
        <v>4813.2</v>
      </c>
      <c r="AM47" s="122"/>
      <c r="AN47" s="122"/>
      <c r="AO47" s="123">
        <f t="shared" si="17"/>
        <v>13387.468270676691</v>
      </c>
      <c r="AP47" s="124">
        <f t="shared" si="18"/>
        <v>2472.54</v>
      </c>
      <c r="AQ47" s="125">
        <f t="shared" si="19"/>
        <v>1115.6223558897243</v>
      </c>
      <c r="AR47" s="125">
        <f t="shared" si="20"/>
        <v>3588.1623558897245</v>
      </c>
      <c r="AS47" s="118">
        <f t="shared" si="21"/>
        <v>1794.0811779448622</v>
      </c>
      <c r="AT47" s="11">
        <f t="shared" si="22"/>
        <v>123.62700000000001</v>
      </c>
    </row>
    <row r="48" spans="1:46" ht="18.75">
      <c r="A48" s="12">
        <v>5</v>
      </c>
      <c r="B48" s="63" t="s">
        <v>56</v>
      </c>
      <c r="C48" s="13">
        <v>2</v>
      </c>
      <c r="D48" s="102" t="s">
        <v>75</v>
      </c>
      <c r="E48" s="79">
        <v>17</v>
      </c>
      <c r="F48" s="103">
        <v>171</v>
      </c>
      <c r="G48" s="134"/>
      <c r="H48" s="104" t="s">
        <v>61</v>
      </c>
      <c r="I48" s="79">
        <v>4</v>
      </c>
      <c r="J48" s="80">
        <v>8</v>
      </c>
      <c r="K48" s="105">
        <v>1</v>
      </c>
      <c r="L48" s="106">
        <v>0</v>
      </c>
      <c r="M48" s="107" t="s">
        <v>60</v>
      </c>
      <c r="N48" s="108" t="s">
        <v>60</v>
      </c>
      <c r="O48" s="109" t="s">
        <v>59</v>
      </c>
      <c r="P48" s="109" t="s">
        <v>59</v>
      </c>
      <c r="Q48" s="109" t="s">
        <v>59</v>
      </c>
      <c r="R48" s="108" t="s">
        <v>60</v>
      </c>
      <c r="S48" s="109" t="s">
        <v>59</v>
      </c>
      <c r="T48" s="109" t="s">
        <v>59</v>
      </c>
      <c r="U48" s="109" t="s">
        <v>59</v>
      </c>
      <c r="V48" s="108" t="s">
        <v>60</v>
      </c>
      <c r="W48" s="110" t="s">
        <v>59</v>
      </c>
      <c r="X48" s="111" t="s">
        <v>59</v>
      </c>
      <c r="Y48" s="112" t="s">
        <v>59</v>
      </c>
      <c r="Z48" s="124">
        <f t="shared" si="12"/>
        <v>19206.72</v>
      </c>
      <c r="AA48" s="152">
        <v>9.36</v>
      </c>
      <c r="AB48" s="124">
        <f t="shared" si="13"/>
        <v>1333.8000000000002</v>
      </c>
      <c r="AC48" s="115">
        <v>0.65</v>
      </c>
      <c r="AD48" s="116"/>
      <c r="AE48" s="117"/>
      <c r="AF48" s="118">
        <f t="shared" si="14"/>
        <v>0</v>
      </c>
      <c r="AG48" s="119" t="s">
        <v>109</v>
      </c>
      <c r="AH48" s="118">
        <v>1622.6541353383457</v>
      </c>
      <c r="AI48" s="120">
        <v>31.72</v>
      </c>
      <c r="AJ48" s="118">
        <f t="shared" si="15"/>
        <v>3045.12</v>
      </c>
      <c r="AK48" s="121">
        <v>28.65</v>
      </c>
      <c r="AL48" s="118">
        <f t="shared" si="16"/>
        <v>2750.3999999999996</v>
      </c>
      <c r="AM48" s="122"/>
      <c r="AN48" s="122"/>
      <c r="AO48" s="123">
        <f t="shared" si="17"/>
        <v>7418.174135338345</v>
      </c>
      <c r="AP48" s="124">
        <f t="shared" si="18"/>
        <v>1600.5600000000002</v>
      </c>
      <c r="AQ48" s="125">
        <f t="shared" si="19"/>
        <v>618.18117794486204</v>
      </c>
      <c r="AR48" s="125">
        <f t="shared" si="20"/>
        <v>2218.7411779448621</v>
      </c>
      <c r="AS48" s="118">
        <f t="shared" si="21"/>
        <v>1109.3705889724311</v>
      </c>
      <c r="AT48" s="11">
        <f t="shared" si="22"/>
        <v>80.02800000000002</v>
      </c>
    </row>
    <row r="49" spans="1:46" ht="18.75">
      <c r="A49" s="12">
        <v>6</v>
      </c>
      <c r="B49" s="63" t="s">
        <v>56</v>
      </c>
      <c r="C49" s="13">
        <v>2</v>
      </c>
      <c r="D49" s="102" t="s">
        <v>75</v>
      </c>
      <c r="E49" s="79">
        <v>20</v>
      </c>
      <c r="F49" s="103">
        <v>129</v>
      </c>
      <c r="G49" s="134"/>
      <c r="H49" s="104" t="s">
        <v>61</v>
      </c>
      <c r="I49" s="79">
        <v>3</v>
      </c>
      <c r="J49" s="80">
        <v>8</v>
      </c>
      <c r="K49" s="130">
        <v>2</v>
      </c>
      <c r="L49" s="106" t="s">
        <v>62</v>
      </c>
      <c r="M49" s="139" t="s">
        <v>59</v>
      </c>
      <c r="N49" s="109" t="s">
        <v>59</v>
      </c>
      <c r="O49" s="109" t="s">
        <v>59</v>
      </c>
      <c r="P49" s="109" t="s">
        <v>59</v>
      </c>
      <c r="Q49" s="109" t="s">
        <v>59</v>
      </c>
      <c r="R49" s="108" t="s">
        <v>60</v>
      </c>
      <c r="S49" s="109" t="s">
        <v>59</v>
      </c>
      <c r="T49" s="109" t="s">
        <v>59</v>
      </c>
      <c r="U49" s="109" t="s">
        <v>59</v>
      </c>
      <c r="V49" s="108" t="s">
        <v>60</v>
      </c>
      <c r="W49" s="110" t="s">
        <v>59</v>
      </c>
      <c r="X49" s="111" t="s">
        <v>59</v>
      </c>
      <c r="Y49" s="112" t="s">
        <v>59</v>
      </c>
      <c r="Z49" s="124">
        <f t="shared" si="12"/>
        <v>10216.799999999999</v>
      </c>
      <c r="AA49" s="152">
        <v>6.6</v>
      </c>
      <c r="AB49" s="124">
        <f t="shared" si="13"/>
        <v>1006.2</v>
      </c>
      <c r="AC49" s="115">
        <v>0.65</v>
      </c>
      <c r="AD49" s="116"/>
      <c r="AE49" s="117"/>
      <c r="AF49" s="118">
        <f t="shared" si="14"/>
        <v>0</v>
      </c>
      <c r="AG49" s="119" t="s">
        <v>109</v>
      </c>
      <c r="AH49" s="118">
        <v>1217.3082706766916</v>
      </c>
      <c r="AI49" s="120"/>
      <c r="AJ49" s="118">
        <f t="shared" si="15"/>
        <v>0</v>
      </c>
      <c r="AK49" s="137"/>
      <c r="AL49" s="118">
        <f t="shared" si="16"/>
        <v>0</v>
      </c>
      <c r="AM49" s="122"/>
      <c r="AN49" s="122"/>
      <c r="AO49" s="123">
        <f t="shared" si="17"/>
        <v>1217.3082706766916</v>
      </c>
      <c r="AP49" s="124">
        <f t="shared" si="18"/>
        <v>851.4</v>
      </c>
      <c r="AQ49" s="125">
        <f t="shared" si="19"/>
        <v>101.4423558897243</v>
      </c>
      <c r="AR49" s="125">
        <f t="shared" si="20"/>
        <v>952.84235588972433</v>
      </c>
      <c r="AS49" s="118">
        <f t="shared" si="21"/>
        <v>476.42117794486217</v>
      </c>
      <c r="AT49" s="11">
        <f t="shared" si="22"/>
        <v>42.57</v>
      </c>
    </row>
    <row r="50" spans="1:46" ht="18.75">
      <c r="A50" s="3">
        <v>7</v>
      </c>
      <c r="B50" s="63" t="s">
        <v>56</v>
      </c>
      <c r="C50" s="13">
        <v>2</v>
      </c>
      <c r="D50" s="102" t="s">
        <v>75</v>
      </c>
      <c r="E50" s="79">
        <v>22</v>
      </c>
      <c r="F50" s="103">
        <v>272</v>
      </c>
      <c r="G50" s="134"/>
      <c r="H50" s="104" t="s">
        <v>61</v>
      </c>
      <c r="I50" s="79">
        <v>7</v>
      </c>
      <c r="J50" s="80">
        <v>13</v>
      </c>
      <c r="K50" s="130">
        <v>2</v>
      </c>
      <c r="L50" s="106" t="s">
        <v>62</v>
      </c>
      <c r="M50" s="139" t="s">
        <v>59</v>
      </c>
      <c r="N50" s="109" t="s">
        <v>59</v>
      </c>
      <c r="O50" s="109" t="s">
        <v>59</v>
      </c>
      <c r="P50" s="109" t="s">
        <v>59</v>
      </c>
      <c r="Q50" s="109" t="s">
        <v>59</v>
      </c>
      <c r="R50" s="108" t="s">
        <v>60</v>
      </c>
      <c r="S50" s="109" t="s">
        <v>59</v>
      </c>
      <c r="T50" s="109" t="s">
        <v>59</v>
      </c>
      <c r="U50" s="109" t="s">
        <v>59</v>
      </c>
      <c r="V50" s="108" t="s">
        <v>60</v>
      </c>
      <c r="W50" s="110" t="s">
        <v>59</v>
      </c>
      <c r="X50" s="111" t="s">
        <v>59</v>
      </c>
      <c r="Y50" s="112" t="s">
        <v>59</v>
      </c>
      <c r="Z50" s="124">
        <f t="shared" si="12"/>
        <v>21542.399999999998</v>
      </c>
      <c r="AA50" s="152">
        <v>6.6</v>
      </c>
      <c r="AB50" s="124">
        <f t="shared" si="13"/>
        <v>2121.6000000000004</v>
      </c>
      <c r="AC50" s="115">
        <v>0.65</v>
      </c>
      <c r="AD50" s="116"/>
      <c r="AE50" s="117"/>
      <c r="AF50" s="118">
        <f t="shared" si="14"/>
        <v>0</v>
      </c>
      <c r="AG50" s="119" t="s">
        <v>109</v>
      </c>
      <c r="AH50" s="118">
        <v>2838.6917293233078</v>
      </c>
      <c r="AI50" s="120"/>
      <c r="AJ50" s="118">
        <f t="shared" si="15"/>
        <v>0</v>
      </c>
      <c r="AK50" s="137"/>
      <c r="AL50" s="118">
        <f t="shared" si="16"/>
        <v>0</v>
      </c>
      <c r="AM50" s="122"/>
      <c r="AN50" s="122"/>
      <c r="AO50" s="123">
        <f t="shared" si="17"/>
        <v>2838.6917293233078</v>
      </c>
      <c r="AP50" s="124">
        <f t="shared" si="18"/>
        <v>1795.1999999999998</v>
      </c>
      <c r="AQ50" s="125">
        <f t="shared" si="19"/>
        <v>236.55764411027565</v>
      </c>
      <c r="AR50" s="125">
        <f t="shared" si="20"/>
        <v>2031.7576441102756</v>
      </c>
      <c r="AS50" s="118">
        <f t="shared" si="21"/>
        <v>1015.8788220551378</v>
      </c>
      <c r="AT50" s="11">
        <f t="shared" si="22"/>
        <v>89.759999999999991</v>
      </c>
    </row>
    <row r="51" spans="1:46" ht="18.75">
      <c r="A51" s="3">
        <v>8</v>
      </c>
      <c r="B51" s="63" t="s">
        <v>56</v>
      </c>
      <c r="C51" s="13">
        <v>2</v>
      </c>
      <c r="D51" s="102" t="s">
        <v>78</v>
      </c>
      <c r="E51" s="79">
        <v>3</v>
      </c>
      <c r="F51" s="103">
        <v>167.5</v>
      </c>
      <c r="G51" s="134"/>
      <c r="H51" s="104" t="s">
        <v>61</v>
      </c>
      <c r="I51" s="80">
        <v>4</v>
      </c>
      <c r="J51" s="80">
        <v>9</v>
      </c>
      <c r="K51" s="146">
        <v>2</v>
      </c>
      <c r="L51" s="135">
        <v>2</v>
      </c>
      <c r="M51" s="107" t="s">
        <v>60</v>
      </c>
      <c r="N51" s="109" t="s">
        <v>59</v>
      </c>
      <c r="O51" s="109" t="s">
        <v>59</v>
      </c>
      <c r="P51" s="108" t="s">
        <v>60</v>
      </c>
      <c r="Q51" s="109" t="s">
        <v>59</v>
      </c>
      <c r="R51" s="108" t="s">
        <v>60</v>
      </c>
      <c r="S51" s="109" t="s">
        <v>59</v>
      </c>
      <c r="T51" s="109" t="s">
        <v>59</v>
      </c>
      <c r="U51" s="109" t="s">
        <v>59</v>
      </c>
      <c r="V51" s="108" t="s">
        <v>60</v>
      </c>
      <c r="W51" s="110" t="s">
        <v>59</v>
      </c>
      <c r="X51" s="111" t="s">
        <v>59</v>
      </c>
      <c r="Y51" s="112" t="s">
        <v>59</v>
      </c>
      <c r="Z51" s="124">
        <f t="shared" si="12"/>
        <v>18572.400000000001</v>
      </c>
      <c r="AA51" s="152">
        <v>9.24</v>
      </c>
      <c r="AB51" s="124">
        <f t="shared" si="13"/>
        <v>7477.2000000000007</v>
      </c>
      <c r="AC51" s="133">
        <v>3.72</v>
      </c>
      <c r="AD51" s="116"/>
      <c r="AE51" s="117"/>
      <c r="AF51" s="118">
        <f t="shared" si="14"/>
        <v>0</v>
      </c>
      <c r="AG51" s="119" t="s">
        <v>109</v>
      </c>
      <c r="AH51" s="118">
        <v>1622.6541353383457</v>
      </c>
      <c r="AI51" s="120">
        <v>31.72</v>
      </c>
      <c r="AJ51" s="118">
        <f t="shared" si="15"/>
        <v>3425.76</v>
      </c>
      <c r="AK51" s="137"/>
      <c r="AL51" s="118">
        <f t="shared" si="16"/>
        <v>0</v>
      </c>
      <c r="AM51" s="122"/>
      <c r="AN51" s="122"/>
      <c r="AO51" s="123">
        <f t="shared" si="17"/>
        <v>5048.4141353383457</v>
      </c>
      <c r="AP51" s="124">
        <f t="shared" si="18"/>
        <v>1547.7</v>
      </c>
      <c r="AQ51" s="125">
        <f t="shared" si="19"/>
        <v>420.70117794486214</v>
      </c>
      <c r="AR51" s="125">
        <f t="shared" si="20"/>
        <v>1968.4011779448622</v>
      </c>
      <c r="AS51" s="118">
        <f t="shared" si="21"/>
        <v>984.20058897243109</v>
      </c>
      <c r="AT51" s="11">
        <f t="shared" si="22"/>
        <v>77.385000000000005</v>
      </c>
    </row>
    <row r="52" spans="1:46" ht="18.75">
      <c r="A52" s="12">
        <v>9</v>
      </c>
      <c r="B52" s="63" t="s">
        <v>56</v>
      </c>
      <c r="C52" s="13">
        <v>2</v>
      </c>
      <c r="D52" s="102" t="s">
        <v>78</v>
      </c>
      <c r="E52" s="79">
        <v>6</v>
      </c>
      <c r="F52" s="103">
        <v>99</v>
      </c>
      <c r="G52" s="134"/>
      <c r="H52" s="104" t="s">
        <v>61</v>
      </c>
      <c r="I52" s="80">
        <v>3</v>
      </c>
      <c r="J52" s="80">
        <v>2</v>
      </c>
      <c r="K52" s="105">
        <v>1</v>
      </c>
      <c r="L52" s="135">
        <v>0</v>
      </c>
      <c r="M52" s="107" t="s">
        <v>60</v>
      </c>
      <c r="N52" s="109" t="s">
        <v>59</v>
      </c>
      <c r="O52" s="109" t="s">
        <v>59</v>
      </c>
      <c r="P52" s="108" t="s">
        <v>60</v>
      </c>
      <c r="Q52" s="109" t="s">
        <v>59</v>
      </c>
      <c r="R52" s="108" t="s">
        <v>60</v>
      </c>
      <c r="S52" s="109" t="s">
        <v>59</v>
      </c>
      <c r="T52" s="109" t="s">
        <v>59</v>
      </c>
      <c r="U52" s="109" t="s">
        <v>59</v>
      </c>
      <c r="V52" s="108" t="s">
        <v>60</v>
      </c>
      <c r="W52" s="110" t="s">
        <v>59</v>
      </c>
      <c r="X52" s="111" t="s">
        <v>59</v>
      </c>
      <c r="Y52" s="112" t="s">
        <v>59</v>
      </c>
      <c r="Z52" s="124">
        <f t="shared" si="12"/>
        <v>10014.84</v>
      </c>
      <c r="AA52" s="152">
        <v>8.43</v>
      </c>
      <c r="AB52" s="124">
        <f t="shared" si="13"/>
        <v>772.2</v>
      </c>
      <c r="AC52" s="115">
        <v>0.65</v>
      </c>
      <c r="AD52" s="116"/>
      <c r="AE52" s="117"/>
      <c r="AF52" s="118">
        <f t="shared" si="14"/>
        <v>0</v>
      </c>
      <c r="AG52" s="119" t="s">
        <v>109</v>
      </c>
      <c r="AH52" s="118">
        <v>1217.3082706766916</v>
      </c>
      <c r="AI52" s="120">
        <v>31.72</v>
      </c>
      <c r="AJ52" s="118">
        <f t="shared" si="15"/>
        <v>761.28</v>
      </c>
      <c r="AK52" s="137"/>
      <c r="AL52" s="118">
        <f t="shared" si="16"/>
        <v>0</v>
      </c>
      <c r="AM52" s="122"/>
      <c r="AN52" s="122"/>
      <c r="AO52" s="123">
        <f t="shared" si="17"/>
        <v>1978.5882706766915</v>
      </c>
      <c r="AP52" s="124">
        <f t="shared" si="18"/>
        <v>834.57</v>
      </c>
      <c r="AQ52" s="125">
        <f t="shared" si="19"/>
        <v>164.88235588972429</v>
      </c>
      <c r="AR52" s="125">
        <f t="shared" si="20"/>
        <v>999.45235588972434</v>
      </c>
      <c r="AS52" s="118">
        <f t="shared" si="21"/>
        <v>499.72617794486217</v>
      </c>
      <c r="AT52" s="11">
        <f t="shared" si="22"/>
        <v>41.728500000000004</v>
      </c>
    </row>
    <row r="53" spans="1:46" ht="18.75">
      <c r="A53" s="12">
        <v>10</v>
      </c>
      <c r="B53" s="63" t="s">
        <v>56</v>
      </c>
      <c r="C53" s="13">
        <v>2</v>
      </c>
      <c r="D53" s="102" t="s">
        <v>79</v>
      </c>
      <c r="E53" s="79">
        <v>8</v>
      </c>
      <c r="F53" s="103">
        <v>170</v>
      </c>
      <c r="G53" s="134"/>
      <c r="H53" s="104" t="s">
        <v>61</v>
      </c>
      <c r="I53" s="80">
        <v>4</v>
      </c>
      <c r="J53" s="80">
        <v>9</v>
      </c>
      <c r="K53" s="105">
        <v>1</v>
      </c>
      <c r="L53" s="135">
        <v>2</v>
      </c>
      <c r="M53" s="107" t="s">
        <v>60</v>
      </c>
      <c r="N53" s="109" t="s">
        <v>59</v>
      </c>
      <c r="O53" s="109" t="s">
        <v>59</v>
      </c>
      <c r="P53" s="108" t="s">
        <v>60</v>
      </c>
      <c r="Q53" s="109" t="s">
        <v>59</v>
      </c>
      <c r="R53" s="108" t="s">
        <v>60</v>
      </c>
      <c r="S53" s="109" t="s">
        <v>59</v>
      </c>
      <c r="T53" s="109" t="s">
        <v>59</v>
      </c>
      <c r="U53" s="109" t="s">
        <v>59</v>
      </c>
      <c r="V53" s="108" t="s">
        <v>60</v>
      </c>
      <c r="W53" s="110" t="s">
        <v>59</v>
      </c>
      <c r="X53" s="111" t="s">
        <v>59</v>
      </c>
      <c r="Y53" s="112" t="s">
        <v>59</v>
      </c>
      <c r="Z53" s="124">
        <f t="shared" si="12"/>
        <v>18849.599999999999</v>
      </c>
      <c r="AA53" s="152">
        <v>9.24</v>
      </c>
      <c r="AB53" s="124">
        <f t="shared" si="13"/>
        <v>1326</v>
      </c>
      <c r="AC53" s="115">
        <v>0.65</v>
      </c>
      <c r="AD53" s="116"/>
      <c r="AE53" s="117"/>
      <c r="AF53" s="118">
        <f t="shared" si="14"/>
        <v>0</v>
      </c>
      <c r="AG53" s="119" t="s">
        <v>109</v>
      </c>
      <c r="AH53" s="118">
        <v>1622.6541353383457</v>
      </c>
      <c r="AI53" s="120">
        <v>31.72</v>
      </c>
      <c r="AJ53" s="118">
        <f t="shared" si="15"/>
        <v>3425.76</v>
      </c>
      <c r="AK53" s="137"/>
      <c r="AL53" s="118">
        <f t="shared" si="16"/>
        <v>0</v>
      </c>
      <c r="AM53" s="122"/>
      <c r="AN53" s="122"/>
      <c r="AO53" s="123">
        <f t="shared" si="17"/>
        <v>5048.4141353383457</v>
      </c>
      <c r="AP53" s="124">
        <f t="shared" si="18"/>
        <v>1570.8</v>
      </c>
      <c r="AQ53" s="125">
        <f t="shared" si="19"/>
        <v>420.70117794486214</v>
      </c>
      <c r="AR53" s="125">
        <f t="shared" si="20"/>
        <v>1991.5011779448621</v>
      </c>
      <c r="AS53" s="118">
        <f t="shared" si="21"/>
        <v>995.75058897243105</v>
      </c>
      <c r="AT53" s="11">
        <f t="shared" si="22"/>
        <v>78.540000000000006</v>
      </c>
    </row>
    <row r="54" spans="1:46" ht="18.75">
      <c r="A54" s="12">
        <v>11</v>
      </c>
      <c r="B54" s="63" t="s">
        <v>56</v>
      </c>
      <c r="C54" s="13">
        <v>2</v>
      </c>
      <c r="D54" s="102" t="s">
        <v>80</v>
      </c>
      <c r="E54" s="79">
        <v>2</v>
      </c>
      <c r="F54" s="103">
        <v>516.79999999999995</v>
      </c>
      <c r="G54" s="134"/>
      <c r="H54" s="104" t="s">
        <v>61</v>
      </c>
      <c r="I54" s="80">
        <v>11</v>
      </c>
      <c r="J54" s="80">
        <v>24</v>
      </c>
      <c r="K54" s="146">
        <v>2</v>
      </c>
      <c r="L54" s="135">
        <v>2</v>
      </c>
      <c r="M54" s="107" t="s">
        <v>60</v>
      </c>
      <c r="N54" s="108" t="s">
        <v>60</v>
      </c>
      <c r="O54" s="109" t="s">
        <v>59</v>
      </c>
      <c r="P54" s="109" t="s">
        <v>59</v>
      </c>
      <c r="Q54" s="109" t="s">
        <v>59</v>
      </c>
      <c r="R54" s="108" t="s">
        <v>60</v>
      </c>
      <c r="S54" s="109" t="s">
        <v>59</v>
      </c>
      <c r="T54" s="109" t="s">
        <v>59</v>
      </c>
      <c r="U54" s="109" t="s">
        <v>59</v>
      </c>
      <c r="V54" s="185" t="s">
        <v>60</v>
      </c>
      <c r="W54" s="110" t="s">
        <v>59</v>
      </c>
      <c r="X54" s="111" t="s">
        <v>59</v>
      </c>
      <c r="Y54" s="112" t="s">
        <v>59</v>
      </c>
      <c r="Z54" s="124">
        <f t="shared" si="12"/>
        <v>62946.239999999991</v>
      </c>
      <c r="AA54" s="152">
        <v>10.15</v>
      </c>
      <c r="AB54" s="124">
        <f t="shared" si="13"/>
        <v>23069.951999999997</v>
      </c>
      <c r="AC54" s="133">
        <v>3.72</v>
      </c>
      <c r="AD54" s="116">
        <v>3174.5</v>
      </c>
      <c r="AE54" s="117">
        <v>3.3399999999999999E-2</v>
      </c>
      <c r="AF54" s="118">
        <f t="shared" si="14"/>
        <v>657545.1052799999</v>
      </c>
      <c r="AG54" s="119" t="s">
        <v>109</v>
      </c>
      <c r="AH54" s="118">
        <v>4461.3458646616536</v>
      </c>
      <c r="AI54" s="120">
        <v>31.72</v>
      </c>
      <c r="AJ54" s="118">
        <f t="shared" si="15"/>
        <v>9135.36</v>
      </c>
      <c r="AK54" s="121">
        <v>28.65</v>
      </c>
      <c r="AL54" s="118">
        <f t="shared" si="16"/>
        <v>8251.1999999999989</v>
      </c>
      <c r="AM54" s="122"/>
      <c r="AN54" s="122"/>
      <c r="AO54" s="123">
        <f t="shared" si="17"/>
        <v>679393.01114466158</v>
      </c>
      <c r="AP54" s="124">
        <f t="shared" si="18"/>
        <v>5245.5199999999995</v>
      </c>
      <c r="AQ54" s="125">
        <f t="shared" si="19"/>
        <v>56616.084262055134</v>
      </c>
      <c r="AR54" s="125">
        <f t="shared" si="20"/>
        <v>61861.604262055131</v>
      </c>
      <c r="AS54" s="118">
        <f t="shared" si="21"/>
        <v>30930.802131027565</v>
      </c>
      <c r="AT54" s="11">
        <f t="shared" si="22"/>
        <v>262.27600000000001</v>
      </c>
    </row>
    <row r="55" spans="1:46" ht="18.75">
      <c r="A55" s="12">
        <v>12</v>
      </c>
      <c r="B55" s="63" t="s">
        <v>56</v>
      </c>
      <c r="C55" s="13">
        <v>2</v>
      </c>
      <c r="D55" s="102" t="s">
        <v>80</v>
      </c>
      <c r="E55" s="79">
        <v>4</v>
      </c>
      <c r="F55" s="103">
        <v>527.79999999999995</v>
      </c>
      <c r="G55" s="134"/>
      <c r="H55" s="104" t="s">
        <v>61</v>
      </c>
      <c r="I55" s="79">
        <v>8</v>
      </c>
      <c r="J55" s="80">
        <v>24</v>
      </c>
      <c r="K55" s="130">
        <v>2</v>
      </c>
      <c r="L55" s="106" t="s">
        <v>77</v>
      </c>
      <c r="M55" s="107" t="s">
        <v>60</v>
      </c>
      <c r="N55" s="108" t="s">
        <v>60</v>
      </c>
      <c r="O55" s="109" t="s">
        <v>59</v>
      </c>
      <c r="P55" s="109" t="s">
        <v>59</v>
      </c>
      <c r="Q55" s="108" t="s">
        <v>60</v>
      </c>
      <c r="R55" s="109" t="s">
        <v>59</v>
      </c>
      <c r="S55" s="109" t="s">
        <v>59</v>
      </c>
      <c r="T55" s="109" t="s">
        <v>59</v>
      </c>
      <c r="U55" s="109" t="s">
        <v>59</v>
      </c>
      <c r="V55" s="108" t="s">
        <v>60</v>
      </c>
      <c r="W55" s="110" t="s">
        <v>59</v>
      </c>
      <c r="X55" s="111" t="s">
        <v>59</v>
      </c>
      <c r="Y55" s="112" t="s">
        <v>59</v>
      </c>
      <c r="Z55" s="124">
        <f t="shared" si="12"/>
        <v>88543.727999999988</v>
      </c>
      <c r="AA55" s="152">
        <v>13.98</v>
      </c>
      <c r="AB55" s="124">
        <f t="shared" si="13"/>
        <v>23560.991999999998</v>
      </c>
      <c r="AC55" s="133">
        <v>3.72</v>
      </c>
      <c r="AD55" s="116">
        <v>3174.5</v>
      </c>
      <c r="AE55" s="117">
        <v>3.3360000000000001E-2</v>
      </c>
      <c r="AF55" s="118">
        <f t="shared" si="14"/>
        <v>670736.60035199998</v>
      </c>
      <c r="AG55" s="119" t="s">
        <v>109</v>
      </c>
      <c r="AH55" s="118">
        <v>3245.3082706766913</v>
      </c>
      <c r="AI55" s="120">
        <v>31.72</v>
      </c>
      <c r="AJ55" s="118">
        <f t="shared" si="15"/>
        <v>9135.36</v>
      </c>
      <c r="AK55" s="121">
        <v>28.65</v>
      </c>
      <c r="AL55" s="118">
        <f t="shared" si="16"/>
        <v>8251.1999999999989</v>
      </c>
      <c r="AM55" s="122"/>
      <c r="AN55" s="122"/>
      <c r="AO55" s="123">
        <f t="shared" si="17"/>
        <v>691368.46862267668</v>
      </c>
      <c r="AP55" s="124">
        <f t="shared" si="18"/>
        <v>7378.6439999999993</v>
      </c>
      <c r="AQ55" s="125">
        <f t="shared" si="19"/>
        <v>57614.039051889726</v>
      </c>
      <c r="AR55" s="125">
        <f t="shared" si="20"/>
        <v>64992.683051889726</v>
      </c>
      <c r="AS55" s="118">
        <f t="shared" si="21"/>
        <v>32496.341525944863</v>
      </c>
      <c r="AT55" s="11">
        <f t="shared" si="22"/>
        <v>368.93219999999997</v>
      </c>
    </row>
    <row r="56" spans="1:46" ht="18.75">
      <c r="A56" s="12">
        <v>13</v>
      </c>
      <c r="B56" s="63" t="s">
        <v>56</v>
      </c>
      <c r="C56" s="13">
        <v>2</v>
      </c>
      <c r="D56" s="102" t="s">
        <v>80</v>
      </c>
      <c r="E56" s="79">
        <v>16</v>
      </c>
      <c r="F56" s="103">
        <v>510.8</v>
      </c>
      <c r="G56" s="134"/>
      <c r="H56" s="104" t="s">
        <v>61</v>
      </c>
      <c r="I56" s="79">
        <v>8</v>
      </c>
      <c r="J56" s="80">
        <v>24</v>
      </c>
      <c r="K56" s="130">
        <v>2</v>
      </c>
      <c r="L56" s="106" t="s">
        <v>77</v>
      </c>
      <c r="M56" s="107" t="s">
        <v>60</v>
      </c>
      <c r="N56" s="108" t="s">
        <v>60</v>
      </c>
      <c r="O56" s="109" t="s">
        <v>59</v>
      </c>
      <c r="P56" s="109" t="s">
        <v>59</v>
      </c>
      <c r="Q56" s="108" t="s">
        <v>60</v>
      </c>
      <c r="R56" s="109" t="s">
        <v>59</v>
      </c>
      <c r="S56" s="109" t="s">
        <v>59</v>
      </c>
      <c r="T56" s="109" t="s">
        <v>59</v>
      </c>
      <c r="U56" s="109" t="s">
        <v>59</v>
      </c>
      <c r="V56" s="109" t="s">
        <v>59</v>
      </c>
      <c r="W56" s="132" t="s">
        <v>60</v>
      </c>
      <c r="X56" s="111" t="s">
        <v>59</v>
      </c>
      <c r="Y56" s="112" t="s">
        <v>59</v>
      </c>
      <c r="Z56" s="124">
        <f t="shared" si="12"/>
        <v>62828.399999999994</v>
      </c>
      <c r="AA56" s="114">
        <v>10.25</v>
      </c>
      <c r="AB56" s="124">
        <f t="shared" si="13"/>
        <v>22802.112000000001</v>
      </c>
      <c r="AC56" s="133">
        <v>3.72</v>
      </c>
      <c r="AD56" s="116"/>
      <c r="AE56" s="117"/>
      <c r="AF56" s="118">
        <f t="shared" si="14"/>
        <v>0</v>
      </c>
      <c r="AG56" s="129" t="s">
        <v>110</v>
      </c>
      <c r="AH56" s="118">
        <v>2266.1075268817203</v>
      </c>
      <c r="AI56" s="120">
        <v>31.72</v>
      </c>
      <c r="AJ56" s="118">
        <f t="shared" si="15"/>
        <v>9135.36</v>
      </c>
      <c r="AK56" s="121">
        <v>28.65</v>
      </c>
      <c r="AL56" s="118">
        <f t="shared" si="16"/>
        <v>8251.1999999999989</v>
      </c>
      <c r="AM56" s="122"/>
      <c r="AN56" s="122"/>
      <c r="AO56" s="123">
        <f t="shared" si="17"/>
        <v>19652.66752688172</v>
      </c>
      <c r="AP56" s="124">
        <f t="shared" si="18"/>
        <v>5235.7</v>
      </c>
      <c r="AQ56" s="125">
        <f t="shared" si="19"/>
        <v>1637.7222939068099</v>
      </c>
      <c r="AR56" s="125">
        <f t="shared" si="20"/>
        <v>6873.4222939068095</v>
      </c>
      <c r="AS56" s="118">
        <f t="shared" si="21"/>
        <v>3436.7111469534048</v>
      </c>
      <c r="AT56" s="11">
        <f t="shared" si="22"/>
        <v>261.78500000000003</v>
      </c>
    </row>
    <row r="57" spans="1:46" ht="18.75">
      <c r="A57" s="3">
        <v>14</v>
      </c>
      <c r="B57" s="63" t="s">
        <v>56</v>
      </c>
      <c r="C57" s="13">
        <v>2</v>
      </c>
      <c r="D57" s="102" t="s">
        <v>81</v>
      </c>
      <c r="E57" s="79">
        <v>11</v>
      </c>
      <c r="F57" s="103">
        <v>300.2</v>
      </c>
      <c r="G57" s="134"/>
      <c r="H57" s="104" t="s">
        <v>61</v>
      </c>
      <c r="I57" s="79">
        <v>10</v>
      </c>
      <c r="J57" s="80">
        <v>14</v>
      </c>
      <c r="K57" s="130">
        <v>2</v>
      </c>
      <c r="L57" s="106" t="s">
        <v>77</v>
      </c>
      <c r="M57" s="107" t="s">
        <v>60</v>
      </c>
      <c r="N57" s="108" t="s">
        <v>60</v>
      </c>
      <c r="O57" s="109" t="s">
        <v>59</v>
      </c>
      <c r="P57" s="109" t="s">
        <v>59</v>
      </c>
      <c r="Q57" s="109" t="s">
        <v>59</v>
      </c>
      <c r="R57" s="108" t="s">
        <v>60</v>
      </c>
      <c r="S57" s="109" t="s">
        <v>59</v>
      </c>
      <c r="T57" s="109" t="s">
        <v>59</v>
      </c>
      <c r="U57" s="109" t="s">
        <v>59</v>
      </c>
      <c r="V57" s="108" t="s">
        <v>60</v>
      </c>
      <c r="W57" s="110" t="s">
        <v>59</v>
      </c>
      <c r="X57" s="111" t="s">
        <v>59</v>
      </c>
      <c r="Y57" s="112" t="s">
        <v>59</v>
      </c>
      <c r="Z57" s="124">
        <f t="shared" si="12"/>
        <v>36564.36</v>
      </c>
      <c r="AA57" s="114">
        <v>10.15</v>
      </c>
      <c r="AB57" s="124">
        <f t="shared" si="13"/>
        <v>13400.928</v>
      </c>
      <c r="AC57" s="133">
        <v>3.72</v>
      </c>
      <c r="AD57" s="116"/>
      <c r="AE57" s="117"/>
      <c r="AF57" s="118">
        <f t="shared" si="14"/>
        <v>0</v>
      </c>
      <c r="AG57" s="119" t="s">
        <v>109</v>
      </c>
      <c r="AH57" s="118">
        <v>4056</v>
      </c>
      <c r="AI57" s="120">
        <v>31.72</v>
      </c>
      <c r="AJ57" s="118">
        <f t="shared" si="15"/>
        <v>5328.96</v>
      </c>
      <c r="AK57" s="121">
        <v>28.65</v>
      </c>
      <c r="AL57" s="118">
        <f t="shared" si="16"/>
        <v>4813.2</v>
      </c>
      <c r="AM57" s="122"/>
      <c r="AN57" s="122"/>
      <c r="AO57" s="123">
        <f t="shared" si="17"/>
        <v>14198.16</v>
      </c>
      <c r="AP57" s="124">
        <f t="shared" si="18"/>
        <v>3047.03</v>
      </c>
      <c r="AQ57" s="125">
        <f t="shared" si="19"/>
        <v>1183.18</v>
      </c>
      <c r="AR57" s="125">
        <f t="shared" si="20"/>
        <v>4230.21</v>
      </c>
      <c r="AS57" s="118">
        <f t="shared" si="21"/>
        <v>2115.105</v>
      </c>
      <c r="AT57" s="11">
        <f t="shared" si="22"/>
        <v>152.35150000000002</v>
      </c>
    </row>
    <row r="58" spans="1:46" ht="18.75">
      <c r="A58" s="12">
        <v>15</v>
      </c>
      <c r="B58" s="63" t="s">
        <v>56</v>
      </c>
      <c r="C58" s="13">
        <v>2</v>
      </c>
      <c r="D58" s="102" t="s">
        <v>81</v>
      </c>
      <c r="E58" s="79" t="s">
        <v>82</v>
      </c>
      <c r="F58" s="103">
        <v>568</v>
      </c>
      <c r="G58" s="134"/>
      <c r="H58" s="104" t="s">
        <v>67</v>
      </c>
      <c r="I58" s="79">
        <v>12</v>
      </c>
      <c r="J58" s="80">
        <v>28</v>
      </c>
      <c r="K58" s="130">
        <v>2</v>
      </c>
      <c r="L58" s="106" t="s">
        <v>77</v>
      </c>
      <c r="M58" s="107" t="s">
        <v>60</v>
      </c>
      <c r="N58" s="108" t="s">
        <v>60</v>
      </c>
      <c r="O58" s="109" t="s">
        <v>59</v>
      </c>
      <c r="P58" s="109" t="s">
        <v>59</v>
      </c>
      <c r="Q58" s="108" t="s">
        <v>60</v>
      </c>
      <c r="R58" s="109" t="s">
        <v>59</v>
      </c>
      <c r="S58" s="109" t="s">
        <v>59</v>
      </c>
      <c r="T58" s="109" t="s">
        <v>59</v>
      </c>
      <c r="U58" s="109" t="s">
        <v>59</v>
      </c>
      <c r="V58" s="108" t="s">
        <v>60</v>
      </c>
      <c r="W58" s="110" t="s">
        <v>59</v>
      </c>
      <c r="X58" s="111" t="s">
        <v>59</v>
      </c>
      <c r="Y58" s="112" t="s">
        <v>59</v>
      </c>
      <c r="Z58" s="124">
        <f t="shared" si="12"/>
        <v>97400.639999999985</v>
      </c>
      <c r="AA58" s="114">
        <v>14.29</v>
      </c>
      <c r="AB58" s="124">
        <f t="shared" si="13"/>
        <v>25355.52</v>
      </c>
      <c r="AC58" s="133">
        <v>3.72</v>
      </c>
      <c r="AD58" s="116">
        <v>3174.5</v>
      </c>
      <c r="AE58" s="117">
        <v>3.3360000000000001E-2</v>
      </c>
      <c r="AF58" s="118">
        <f t="shared" si="14"/>
        <v>721823.3971200001</v>
      </c>
      <c r="AG58" s="119" t="s">
        <v>109</v>
      </c>
      <c r="AH58" s="118">
        <v>4866.6917293233082</v>
      </c>
      <c r="AI58" s="120">
        <v>31.72</v>
      </c>
      <c r="AJ58" s="118">
        <f t="shared" si="15"/>
        <v>10657.92</v>
      </c>
      <c r="AK58" s="121">
        <v>28.65</v>
      </c>
      <c r="AL58" s="118">
        <f t="shared" si="16"/>
        <v>9626.4</v>
      </c>
      <c r="AM58" s="122"/>
      <c r="AN58" s="122"/>
      <c r="AO58" s="123">
        <f t="shared" si="17"/>
        <v>746974.4088493234</v>
      </c>
      <c r="AP58" s="124">
        <f t="shared" si="18"/>
        <v>8116.7199999999984</v>
      </c>
      <c r="AQ58" s="125">
        <f t="shared" si="19"/>
        <v>62247.867404110286</v>
      </c>
      <c r="AR58" s="125">
        <f t="shared" si="20"/>
        <v>70364.58740411028</v>
      </c>
      <c r="AS58" s="118">
        <f t="shared" si="21"/>
        <v>35182.29370205514</v>
      </c>
      <c r="AT58" s="11">
        <f t="shared" si="22"/>
        <v>405.83599999999996</v>
      </c>
    </row>
    <row r="59" spans="1:46" ht="18.75">
      <c r="A59" s="12">
        <v>16</v>
      </c>
      <c r="B59" s="63" t="s">
        <v>56</v>
      </c>
      <c r="C59" s="13">
        <v>2</v>
      </c>
      <c r="D59" s="102" t="s">
        <v>81</v>
      </c>
      <c r="E59" s="79">
        <v>19</v>
      </c>
      <c r="F59" s="103">
        <v>184.4</v>
      </c>
      <c r="G59" s="134"/>
      <c r="H59" s="104" t="s">
        <v>61</v>
      </c>
      <c r="I59" s="79">
        <v>6</v>
      </c>
      <c r="J59" s="80">
        <v>13</v>
      </c>
      <c r="K59" s="105">
        <v>1</v>
      </c>
      <c r="L59" s="106" t="s">
        <v>77</v>
      </c>
      <c r="M59" s="107" t="s">
        <v>60</v>
      </c>
      <c r="N59" s="108" t="s">
        <v>60</v>
      </c>
      <c r="O59" s="109" t="s">
        <v>59</v>
      </c>
      <c r="P59" s="109" t="s">
        <v>59</v>
      </c>
      <c r="Q59" s="109" t="s">
        <v>59</v>
      </c>
      <c r="R59" s="108" t="s">
        <v>60</v>
      </c>
      <c r="S59" s="109" t="s">
        <v>59</v>
      </c>
      <c r="T59" s="109" t="s">
        <v>59</v>
      </c>
      <c r="U59" s="109" t="s">
        <v>59</v>
      </c>
      <c r="V59" s="108" t="s">
        <v>60</v>
      </c>
      <c r="W59" s="110" t="s">
        <v>59</v>
      </c>
      <c r="X59" s="111" t="s">
        <v>59</v>
      </c>
      <c r="Y59" s="112" t="s">
        <v>59</v>
      </c>
      <c r="Z59" s="124">
        <f t="shared" si="12"/>
        <v>22459.920000000002</v>
      </c>
      <c r="AA59" s="114">
        <v>10.15</v>
      </c>
      <c r="AB59" s="124">
        <f t="shared" si="13"/>
        <v>1438.3200000000002</v>
      </c>
      <c r="AC59" s="115">
        <v>0.65</v>
      </c>
      <c r="AD59" s="116"/>
      <c r="AE59" s="117"/>
      <c r="AF59" s="118">
        <f t="shared" si="14"/>
        <v>0</v>
      </c>
      <c r="AG59" s="119" t="s">
        <v>109</v>
      </c>
      <c r="AH59" s="118">
        <v>2433.3458646616541</v>
      </c>
      <c r="AI59" s="120">
        <v>31.72</v>
      </c>
      <c r="AJ59" s="118">
        <f t="shared" si="15"/>
        <v>4948.32</v>
      </c>
      <c r="AK59" s="121">
        <v>28.65</v>
      </c>
      <c r="AL59" s="118">
        <f t="shared" si="16"/>
        <v>4469.3999999999996</v>
      </c>
      <c r="AM59" s="122"/>
      <c r="AN59" s="122"/>
      <c r="AO59" s="123">
        <f t="shared" si="17"/>
        <v>11851.065864661654</v>
      </c>
      <c r="AP59" s="124">
        <f t="shared" si="18"/>
        <v>1871.66</v>
      </c>
      <c r="AQ59" s="125">
        <f t="shared" si="19"/>
        <v>987.58882205513783</v>
      </c>
      <c r="AR59" s="125">
        <f t="shared" si="20"/>
        <v>2859.2488220551377</v>
      </c>
      <c r="AS59" s="118">
        <f t="shared" si="21"/>
        <v>1429.6244110275688</v>
      </c>
      <c r="AT59" s="11">
        <f t="shared" si="22"/>
        <v>93.583000000000013</v>
      </c>
    </row>
    <row r="60" spans="1:46" ht="18.75">
      <c r="A60" s="12">
        <v>17</v>
      </c>
      <c r="B60" s="63" t="s">
        <v>56</v>
      </c>
      <c r="C60" s="13">
        <v>2</v>
      </c>
      <c r="D60" s="102" t="s">
        <v>83</v>
      </c>
      <c r="E60" s="79">
        <v>7</v>
      </c>
      <c r="F60" s="103">
        <v>509.8</v>
      </c>
      <c r="G60" s="186"/>
      <c r="H60" s="104" t="s">
        <v>61</v>
      </c>
      <c r="I60" s="79">
        <v>16</v>
      </c>
      <c r="J60" s="80">
        <v>26</v>
      </c>
      <c r="K60" s="130">
        <v>2</v>
      </c>
      <c r="L60" s="106" t="s">
        <v>77</v>
      </c>
      <c r="M60" s="107" t="s">
        <v>60</v>
      </c>
      <c r="N60" s="108" t="s">
        <v>60</v>
      </c>
      <c r="O60" s="109" t="s">
        <v>59</v>
      </c>
      <c r="P60" s="109" t="s">
        <v>59</v>
      </c>
      <c r="Q60" s="108" t="s">
        <v>60</v>
      </c>
      <c r="R60" s="109" t="s">
        <v>59</v>
      </c>
      <c r="S60" s="109" t="s">
        <v>59</v>
      </c>
      <c r="T60" s="109" t="s">
        <v>59</v>
      </c>
      <c r="U60" s="109" t="s">
        <v>59</v>
      </c>
      <c r="V60" s="109" t="s">
        <v>59</v>
      </c>
      <c r="W60" s="128" t="s">
        <v>60</v>
      </c>
      <c r="X60" s="147" t="s">
        <v>60</v>
      </c>
      <c r="Y60" s="112" t="s">
        <v>59</v>
      </c>
      <c r="Z60" s="124">
        <f t="shared" si="12"/>
        <v>101919.216</v>
      </c>
      <c r="AA60" s="114">
        <v>16.66</v>
      </c>
      <c r="AB60" s="124">
        <f t="shared" si="13"/>
        <v>22757.472000000002</v>
      </c>
      <c r="AC60" s="133">
        <v>3.72</v>
      </c>
      <c r="AD60" s="116">
        <v>3174.5</v>
      </c>
      <c r="AE60" s="117">
        <v>3.3360000000000001E-2</v>
      </c>
      <c r="AF60" s="118">
        <f t="shared" si="14"/>
        <v>647861.91523200017</v>
      </c>
      <c r="AG60" s="129" t="s">
        <v>110</v>
      </c>
      <c r="AH60" s="118">
        <v>4530.9462365591389</v>
      </c>
      <c r="AI60" s="120">
        <v>31.72</v>
      </c>
      <c r="AJ60" s="118">
        <f t="shared" si="15"/>
        <v>9896.64</v>
      </c>
      <c r="AK60" s="121">
        <v>28.65</v>
      </c>
      <c r="AL60" s="118">
        <f t="shared" si="16"/>
        <v>8938.7999999999993</v>
      </c>
      <c r="AM60" s="122"/>
      <c r="AN60" s="122"/>
      <c r="AO60" s="123">
        <f t="shared" si="17"/>
        <v>671228.30146855931</v>
      </c>
      <c r="AP60" s="124">
        <f t="shared" si="18"/>
        <v>8493.268</v>
      </c>
      <c r="AQ60" s="125">
        <f t="shared" si="19"/>
        <v>55935.691789046607</v>
      </c>
      <c r="AR60" s="125">
        <f t="shared" si="20"/>
        <v>64428.95978904661</v>
      </c>
      <c r="AS60" s="118">
        <f t="shared" si="21"/>
        <v>32214.479894523305</v>
      </c>
      <c r="AT60" s="11">
        <f t="shared" si="22"/>
        <v>424.66340000000002</v>
      </c>
    </row>
    <row r="61" spans="1:46" ht="18.75">
      <c r="A61" s="3">
        <v>18</v>
      </c>
      <c r="B61" s="63" t="s">
        <v>56</v>
      </c>
      <c r="C61" s="13">
        <v>2</v>
      </c>
      <c r="D61" s="102" t="s">
        <v>83</v>
      </c>
      <c r="E61" s="79">
        <v>15</v>
      </c>
      <c r="F61" s="103">
        <v>150</v>
      </c>
      <c r="G61" s="186"/>
      <c r="H61" s="104" t="s">
        <v>61</v>
      </c>
      <c r="I61" s="79">
        <v>4</v>
      </c>
      <c r="J61" s="80">
        <v>14</v>
      </c>
      <c r="K61" s="130">
        <v>2</v>
      </c>
      <c r="L61" s="106" t="s">
        <v>58</v>
      </c>
      <c r="M61" s="107" t="s">
        <v>60</v>
      </c>
      <c r="N61" s="108" t="s">
        <v>60</v>
      </c>
      <c r="O61" s="109" t="s">
        <v>59</v>
      </c>
      <c r="P61" s="109" t="s">
        <v>59</v>
      </c>
      <c r="Q61" s="108" t="s">
        <v>60</v>
      </c>
      <c r="R61" s="109" t="s">
        <v>59</v>
      </c>
      <c r="S61" s="109" t="s">
        <v>59</v>
      </c>
      <c r="T61" s="109" t="s">
        <v>59</v>
      </c>
      <c r="U61" s="109" t="s">
        <v>59</v>
      </c>
      <c r="V61" s="109" t="s">
        <v>59</v>
      </c>
      <c r="W61" s="128" t="s">
        <v>60</v>
      </c>
      <c r="X61" s="111" t="s">
        <v>59</v>
      </c>
      <c r="Y61" s="112" t="s">
        <v>59</v>
      </c>
      <c r="Z61" s="124">
        <f t="shared" si="12"/>
        <v>18450</v>
      </c>
      <c r="AA61" s="114">
        <v>10.25</v>
      </c>
      <c r="AB61" s="124">
        <f t="shared" si="13"/>
        <v>6696</v>
      </c>
      <c r="AC61" s="133">
        <v>3.72</v>
      </c>
      <c r="AD61" s="116"/>
      <c r="AE61" s="117"/>
      <c r="AF61" s="118">
        <f t="shared" si="14"/>
        <v>0</v>
      </c>
      <c r="AG61" s="129" t="s">
        <v>110</v>
      </c>
      <c r="AH61" s="118">
        <v>1133.0537634408602</v>
      </c>
      <c r="AI61" s="120">
        <v>31.72</v>
      </c>
      <c r="AJ61" s="118">
        <f t="shared" si="15"/>
        <v>5328.96</v>
      </c>
      <c r="AK61" s="121">
        <v>28.65</v>
      </c>
      <c r="AL61" s="118">
        <f t="shared" si="16"/>
        <v>4813.2</v>
      </c>
      <c r="AM61" s="122"/>
      <c r="AN61" s="122"/>
      <c r="AO61" s="123">
        <f t="shared" si="17"/>
        <v>11275.213763440861</v>
      </c>
      <c r="AP61" s="124">
        <f t="shared" si="18"/>
        <v>1537.5</v>
      </c>
      <c r="AQ61" s="125">
        <f t="shared" si="19"/>
        <v>939.60114695340508</v>
      </c>
      <c r="AR61" s="125">
        <f t="shared" si="20"/>
        <v>2477.1011469534051</v>
      </c>
      <c r="AS61" s="118">
        <f t="shared" si="21"/>
        <v>1238.5505734767025</v>
      </c>
      <c r="AT61" s="11">
        <f t="shared" si="22"/>
        <v>76.875</v>
      </c>
    </row>
    <row r="62" spans="1:46" ht="18.75">
      <c r="A62" s="3">
        <v>19</v>
      </c>
      <c r="B62" s="63" t="s">
        <v>56</v>
      </c>
      <c r="C62" s="13">
        <v>2</v>
      </c>
      <c r="D62" s="102" t="s">
        <v>85</v>
      </c>
      <c r="E62" s="79">
        <v>25</v>
      </c>
      <c r="F62" s="103">
        <v>214</v>
      </c>
      <c r="G62" s="186">
        <v>40.200000000000003</v>
      </c>
      <c r="H62" s="104" t="s">
        <v>61</v>
      </c>
      <c r="I62" s="79">
        <v>6</v>
      </c>
      <c r="J62" s="80">
        <v>6</v>
      </c>
      <c r="K62" s="105">
        <v>1</v>
      </c>
      <c r="L62" s="106" t="s">
        <v>68</v>
      </c>
      <c r="M62" s="107" t="s">
        <v>60</v>
      </c>
      <c r="N62" s="108" t="s">
        <v>60</v>
      </c>
      <c r="O62" s="109" t="s">
        <v>59</v>
      </c>
      <c r="P62" s="109" t="s">
        <v>59</v>
      </c>
      <c r="Q62" s="108" t="s">
        <v>60</v>
      </c>
      <c r="R62" s="109" t="s">
        <v>59</v>
      </c>
      <c r="S62" s="109" t="s">
        <v>59</v>
      </c>
      <c r="T62" s="109" t="s">
        <v>59</v>
      </c>
      <c r="U62" s="109" t="s">
        <v>59</v>
      </c>
      <c r="V62" s="109" t="s">
        <v>59</v>
      </c>
      <c r="W62" s="128" t="s">
        <v>60</v>
      </c>
      <c r="X62" s="111" t="s">
        <v>59</v>
      </c>
      <c r="Y62" s="112" t="s">
        <v>59</v>
      </c>
      <c r="Z62" s="124">
        <f t="shared" si="12"/>
        <v>26322</v>
      </c>
      <c r="AA62" s="114">
        <v>10.25</v>
      </c>
      <c r="AB62" s="124">
        <f t="shared" si="13"/>
        <v>1669.1999999999998</v>
      </c>
      <c r="AC62" s="115">
        <v>0.65</v>
      </c>
      <c r="AD62" s="116"/>
      <c r="AE62" s="117"/>
      <c r="AF62" s="118">
        <f t="shared" si="14"/>
        <v>0</v>
      </c>
      <c r="AG62" s="129" t="s">
        <v>110</v>
      </c>
      <c r="AH62" s="118">
        <v>1698.9462365591396</v>
      </c>
      <c r="AI62" s="120">
        <v>31.72</v>
      </c>
      <c r="AJ62" s="118">
        <f t="shared" si="15"/>
        <v>2283.84</v>
      </c>
      <c r="AK62" s="121">
        <v>28.65</v>
      </c>
      <c r="AL62" s="118">
        <f t="shared" si="16"/>
        <v>2062.7999999999997</v>
      </c>
      <c r="AM62" s="122"/>
      <c r="AN62" s="122"/>
      <c r="AO62" s="123">
        <f t="shared" si="17"/>
        <v>6045.5862365591393</v>
      </c>
      <c r="AP62" s="124">
        <f t="shared" si="18"/>
        <v>2193.5</v>
      </c>
      <c r="AQ62" s="125">
        <f t="shared" si="19"/>
        <v>503.79885304659496</v>
      </c>
      <c r="AR62" s="125">
        <f t="shared" si="20"/>
        <v>2697.298853046595</v>
      </c>
      <c r="AS62" s="118">
        <f t="shared" si="21"/>
        <v>1348.6494265232975</v>
      </c>
      <c r="AT62" s="11">
        <f t="shared" si="22"/>
        <v>109.67500000000001</v>
      </c>
    </row>
    <row r="63" spans="1:46" s="77" customFormat="1" ht="18.75">
      <c r="A63" s="12">
        <v>20</v>
      </c>
      <c r="B63" s="63" t="s">
        <v>56</v>
      </c>
      <c r="C63" s="13">
        <v>2</v>
      </c>
      <c r="D63" s="102" t="s">
        <v>85</v>
      </c>
      <c r="E63" s="79">
        <v>27</v>
      </c>
      <c r="F63" s="103">
        <v>541</v>
      </c>
      <c r="G63" s="127"/>
      <c r="H63" s="104" t="s">
        <v>61</v>
      </c>
      <c r="I63" s="79">
        <v>6</v>
      </c>
      <c r="J63" s="80">
        <v>3</v>
      </c>
      <c r="K63" s="105">
        <v>1</v>
      </c>
      <c r="L63" s="106" t="s">
        <v>68</v>
      </c>
      <c r="M63" s="107" t="s">
        <v>60</v>
      </c>
      <c r="N63" s="108" t="s">
        <v>60</v>
      </c>
      <c r="O63" s="109" t="s">
        <v>59</v>
      </c>
      <c r="P63" s="109" t="s">
        <v>59</v>
      </c>
      <c r="Q63" s="108" t="s">
        <v>60</v>
      </c>
      <c r="R63" s="109" t="s">
        <v>59</v>
      </c>
      <c r="S63" s="109" t="s">
        <v>59</v>
      </c>
      <c r="T63" s="109" t="s">
        <v>59</v>
      </c>
      <c r="U63" s="109" t="s">
        <v>59</v>
      </c>
      <c r="V63" s="109" t="s">
        <v>59</v>
      </c>
      <c r="W63" s="128" t="s">
        <v>60</v>
      </c>
      <c r="X63" s="111" t="s">
        <v>59</v>
      </c>
      <c r="Y63" s="112" t="s">
        <v>59</v>
      </c>
      <c r="Z63" s="124">
        <f t="shared" si="12"/>
        <v>66543</v>
      </c>
      <c r="AA63" s="114">
        <v>10.25</v>
      </c>
      <c r="AB63" s="124">
        <f t="shared" si="13"/>
        <v>4219.8</v>
      </c>
      <c r="AC63" s="115">
        <v>0.65</v>
      </c>
      <c r="AD63" s="116"/>
      <c r="AE63" s="117"/>
      <c r="AF63" s="118">
        <f t="shared" si="14"/>
        <v>0</v>
      </c>
      <c r="AG63" s="129" t="s">
        <v>110</v>
      </c>
      <c r="AH63" s="118">
        <v>1698.9462365591396</v>
      </c>
      <c r="AI63" s="120">
        <v>31.72</v>
      </c>
      <c r="AJ63" s="118">
        <f t="shared" si="15"/>
        <v>1141.92</v>
      </c>
      <c r="AK63" s="121">
        <v>28.65</v>
      </c>
      <c r="AL63" s="118">
        <f t="shared" si="16"/>
        <v>1031.3999999999999</v>
      </c>
      <c r="AM63" s="122"/>
      <c r="AN63" s="122"/>
      <c r="AO63" s="123">
        <f t="shared" si="17"/>
        <v>3872.2662365591395</v>
      </c>
      <c r="AP63" s="124">
        <f t="shared" si="18"/>
        <v>5545.25</v>
      </c>
      <c r="AQ63" s="125">
        <f t="shared" si="19"/>
        <v>322.68885304659494</v>
      </c>
      <c r="AR63" s="125">
        <f t="shared" si="20"/>
        <v>5867.9388530465949</v>
      </c>
      <c r="AS63" s="118">
        <f t="shared" si="21"/>
        <v>2933.9694265232974</v>
      </c>
      <c r="AT63" s="11">
        <f t="shared" si="22"/>
        <v>277.26249999999999</v>
      </c>
    </row>
    <row r="64" spans="1:46" s="77" customFormat="1" ht="18.75">
      <c r="A64" s="12">
        <v>21</v>
      </c>
      <c r="B64" s="63" t="s">
        <v>56</v>
      </c>
      <c r="C64" s="13">
        <v>2</v>
      </c>
      <c r="D64" s="102" t="s">
        <v>85</v>
      </c>
      <c r="E64" s="79">
        <v>39</v>
      </c>
      <c r="F64" s="103">
        <v>969.6</v>
      </c>
      <c r="G64" s="131"/>
      <c r="H64" s="104" t="s">
        <v>86</v>
      </c>
      <c r="I64" s="79">
        <v>6</v>
      </c>
      <c r="J64" s="80">
        <v>13</v>
      </c>
      <c r="K64" s="130">
        <v>2</v>
      </c>
      <c r="L64" s="106" t="s">
        <v>58</v>
      </c>
      <c r="M64" s="107" t="s">
        <v>60</v>
      </c>
      <c r="N64" s="108" t="s">
        <v>60</v>
      </c>
      <c r="O64" s="109" t="s">
        <v>59</v>
      </c>
      <c r="P64" s="109" t="s">
        <v>59</v>
      </c>
      <c r="Q64" s="109" t="s">
        <v>60</v>
      </c>
      <c r="R64" s="109" t="s">
        <v>59</v>
      </c>
      <c r="S64" s="109" t="s">
        <v>59</v>
      </c>
      <c r="T64" s="109" t="s">
        <v>59</v>
      </c>
      <c r="U64" s="109" t="s">
        <v>59</v>
      </c>
      <c r="V64" s="109" t="s">
        <v>59</v>
      </c>
      <c r="W64" s="132" t="s">
        <v>60</v>
      </c>
      <c r="X64" s="111" t="s">
        <v>59</v>
      </c>
      <c r="Y64" s="112" t="s">
        <v>59</v>
      </c>
      <c r="Z64" s="124">
        <f t="shared" si="12"/>
        <v>119260.79999999999</v>
      </c>
      <c r="AA64" s="114">
        <v>10.25</v>
      </c>
      <c r="AB64" s="124">
        <f t="shared" si="13"/>
        <v>43282.944000000003</v>
      </c>
      <c r="AC64" s="133">
        <v>3.72</v>
      </c>
      <c r="AD64" s="116"/>
      <c r="AE64" s="117"/>
      <c r="AF64" s="118">
        <f t="shared" si="14"/>
        <v>0</v>
      </c>
      <c r="AG64" s="129" t="s">
        <v>110</v>
      </c>
      <c r="AH64" s="118">
        <v>1698.9462365591396</v>
      </c>
      <c r="AI64" s="120">
        <v>31.72</v>
      </c>
      <c r="AJ64" s="118">
        <f t="shared" si="15"/>
        <v>4948.32</v>
      </c>
      <c r="AK64" s="121">
        <v>28.65</v>
      </c>
      <c r="AL64" s="118">
        <f t="shared" si="16"/>
        <v>4469.3999999999996</v>
      </c>
      <c r="AM64" s="122"/>
      <c r="AN64" s="122"/>
      <c r="AO64" s="123">
        <f t="shared" si="17"/>
        <v>11116.666236559138</v>
      </c>
      <c r="AP64" s="124">
        <f t="shared" si="18"/>
        <v>9938.4</v>
      </c>
      <c r="AQ64" s="125">
        <f t="shared" si="19"/>
        <v>926.38885304659482</v>
      </c>
      <c r="AR64" s="125">
        <f t="shared" si="20"/>
        <v>10864.788853046595</v>
      </c>
      <c r="AS64" s="118">
        <f t="shared" si="21"/>
        <v>5432.3944265232976</v>
      </c>
      <c r="AT64" s="11">
        <f t="shared" si="22"/>
        <v>496.92</v>
      </c>
    </row>
    <row r="65" spans="1:46" s="77" customFormat="1" ht="18.75">
      <c r="A65" s="12">
        <v>22</v>
      </c>
      <c r="B65" s="63" t="s">
        <v>56</v>
      </c>
      <c r="C65" s="13">
        <v>2</v>
      </c>
      <c r="D65" s="102" t="s">
        <v>85</v>
      </c>
      <c r="E65" s="79">
        <v>64</v>
      </c>
      <c r="F65" s="103">
        <v>125.6</v>
      </c>
      <c r="G65" s="127"/>
      <c r="H65" s="104" t="s">
        <v>61</v>
      </c>
      <c r="I65" s="79">
        <v>3</v>
      </c>
      <c r="J65" s="80">
        <v>7</v>
      </c>
      <c r="K65" s="105">
        <v>1</v>
      </c>
      <c r="L65" s="106" t="s">
        <v>62</v>
      </c>
      <c r="M65" s="107" t="s">
        <v>60</v>
      </c>
      <c r="N65" s="108" t="s">
        <v>60</v>
      </c>
      <c r="O65" s="109" t="s">
        <v>59</v>
      </c>
      <c r="P65" s="109" t="s">
        <v>59</v>
      </c>
      <c r="Q65" s="109" t="s">
        <v>59</v>
      </c>
      <c r="R65" s="108" t="s">
        <v>60</v>
      </c>
      <c r="S65" s="109" t="s">
        <v>59</v>
      </c>
      <c r="T65" s="109" t="s">
        <v>59</v>
      </c>
      <c r="U65" s="109" t="s">
        <v>59</v>
      </c>
      <c r="V65" s="108" t="s">
        <v>60</v>
      </c>
      <c r="W65" s="110" t="s">
        <v>59</v>
      </c>
      <c r="X65" s="111" t="s">
        <v>59</v>
      </c>
      <c r="Y65" s="112" t="s">
        <v>59</v>
      </c>
      <c r="Z65" s="124">
        <f t="shared" si="12"/>
        <v>14077.248</v>
      </c>
      <c r="AA65" s="114">
        <v>9.34</v>
      </c>
      <c r="AB65" s="124">
        <f t="shared" si="13"/>
        <v>979.68000000000006</v>
      </c>
      <c r="AC65" s="115">
        <v>0.65</v>
      </c>
      <c r="AD65" s="116"/>
      <c r="AE65" s="117"/>
      <c r="AF65" s="118">
        <f t="shared" si="14"/>
        <v>0</v>
      </c>
      <c r="AG65" s="119" t="s">
        <v>109</v>
      </c>
      <c r="AH65" s="118">
        <v>1217.3082706766916</v>
      </c>
      <c r="AI65" s="120">
        <v>31.72</v>
      </c>
      <c r="AJ65" s="118">
        <f t="shared" si="15"/>
        <v>2664.48</v>
      </c>
      <c r="AK65" s="121">
        <v>28.65</v>
      </c>
      <c r="AL65" s="118">
        <f t="shared" si="16"/>
        <v>2406.6</v>
      </c>
      <c r="AM65" s="122"/>
      <c r="AN65" s="122"/>
      <c r="AO65" s="123">
        <f t="shared" si="17"/>
        <v>6288.3882706766917</v>
      </c>
      <c r="AP65" s="124">
        <f t="shared" si="18"/>
        <v>1173.104</v>
      </c>
      <c r="AQ65" s="125">
        <f t="shared" si="19"/>
        <v>524.03235588972427</v>
      </c>
      <c r="AR65" s="125">
        <f t="shared" si="20"/>
        <v>1697.1363558897242</v>
      </c>
      <c r="AS65" s="118">
        <f t="shared" si="21"/>
        <v>848.5681779448621</v>
      </c>
      <c r="AT65" s="11">
        <f t="shared" si="22"/>
        <v>58.655200000000008</v>
      </c>
    </row>
    <row r="66" spans="1:46" s="77" customFormat="1" ht="18.75">
      <c r="A66" s="3">
        <v>23</v>
      </c>
      <c r="B66" s="63" t="s">
        <v>56</v>
      </c>
      <c r="C66" s="13">
        <v>2</v>
      </c>
      <c r="D66" s="102" t="s">
        <v>85</v>
      </c>
      <c r="E66" s="79">
        <v>66</v>
      </c>
      <c r="F66" s="103">
        <v>333</v>
      </c>
      <c r="G66" s="127"/>
      <c r="H66" s="104" t="s">
        <v>61</v>
      </c>
      <c r="I66" s="79">
        <v>10</v>
      </c>
      <c r="J66" s="80">
        <v>18</v>
      </c>
      <c r="K66" s="130">
        <v>2</v>
      </c>
      <c r="L66" s="106" t="s">
        <v>77</v>
      </c>
      <c r="M66" s="107" t="s">
        <v>60</v>
      </c>
      <c r="N66" s="108" t="s">
        <v>60</v>
      </c>
      <c r="O66" s="109" t="s">
        <v>59</v>
      </c>
      <c r="P66" s="109" t="s">
        <v>59</v>
      </c>
      <c r="Q66" s="109" t="s">
        <v>59</v>
      </c>
      <c r="R66" s="108" t="s">
        <v>60</v>
      </c>
      <c r="S66" s="109" t="s">
        <v>59</v>
      </c>
      <c r="T66" s="109" t="s">
        <v>59</v>
      </c>
      <c r="U66" s="109" t="s">
        <v>59</v>
      </c>
      <c r="V66" s="108" t="s">
        <v>60</v>
      </c>
      <c r="W66" s="110" t="s">
        <v>59</v>
      </c>
      <c r="X66" s="111" t="s">
        <v>59</v>
      </c>
      <c r="Y66" s="112" t="s">
        <v>59</v>
      </c>
      <c r="Z66" s="124">
        <f t="shared" si="12"/>
        <v>40559.4</v>
      </c>
      <c r="AA66" s="114">
        <v>10.15</v>
      </c>
      <c r="AB66" s="124">
        <f t="shared" si="13"/>
        <v>14865.119999999999</v>
      </c>
      <c r="AC66" s="133">
        <v>3.72</v>
      </c>
      <c r="AD66" s="116"/>
      <c r="AE66" s="117"/>
      <c r="AF66" s="118">
        <f t="shared" si="14"/>
        <v>0</v>
      </c>
      <c r="AG66" s="119" t="s">
        <v>109</v>
      </c>
      <c r="AH66" s="118">
        <v>3245.3082706766913</v>
      </c>
      <c r="AI66" s="120">
        <v>31.72</v>
      </c>
      <c r="AJ66" s="118">
        <f t="shared" si="15"/>
        <v>6851.52</v>
      </c>
      <c r="AK66" s="121">
        <v>28.65</v>
      </c>
      <c r="AL66" s="118">
        <f t="shared" si="16"/>
        <v>6188.4</v>
      </c>
      <c r="AM66" s="122"/>
      <c r="AN66" s="122"/>
      <c r="AO66" s="123">
        <f t="shared" si="17"/>
        <v>16285.228270676691</v>
      </c>
      <c r="AP66" s="124">
        <f t="shared" si="18"/>
        <v>3379.9500000000003</v>
      </c>
      <c r="AQ66" s="125">
        <f t="shared" si="19"/>
        <v>1357.1023558897243</v>
      </c>
      <c r="AR66" s="125">
        <f t="shared" si="20"/>
        <v>4737.0523558897248</v>
      </c>
      <c r="AS66" s="118">
        <f t="shared" si="21"/>
        <v>2368.5261779448624</v>
      </c>
      <c r="AT66" s="11">
        <f t="shared" si="22"/>
        <v>168.99750000000003</v>
      </c>
    </row>
    <row r="67" spans="1:46" s="77" customFormat="1" ht="18.75">
      <c r="A67" s="12">
        <v>24</v>
      </c>
      <c r="B67" s="63" t="s">
        <v>56</v>
      </c>
      <c r="C67" s="13">
        <v>2</v>
      </c>
      <c r="D67" s="102" t="s">
        <v>85</v>
      </c>
      <c r="E67" s="79">
        <v>72</v>
      </c>
      <c r="F67" s="103">
        <v>121</v>
      </c>
      <c r="G67" s="127"/>
      <c r="H67" s="104" t="s">
        <v>61</v>
      </c>
      <c r="I67" s="79">
        <v>3</v>
      </c>
      <c r="J67" s="80">
        <v>2</v>
      </c>
      <c r="K67" s="105">
        <v>1</v>
      </c>
      <c r="L67" s="106" t="s">
        <v>62</v>
      </c>
      <c r="M67" s="107" t="s">
        <v>60</v>
      </c>
      <c r="N67" s="108" t="s">
        <v>60</v>
      </c>
      <c r="O67" s="109" t="s">
        <v>59</v>
      </c>
      <c r="P67" s="109" t="s">
        <v>59</v>
      </c>
      <c r="Q67" s="109" t="s">
        <v>59</v>
      </c>
      <c r="R67" s="108" t="s">
        <v>60</v>
      </c>
      <c r="S67" s="109" t="s">
        <v>59</v>
      </c>
      <c r="T67" s="109" t="s">
        <v>59</v>
      </c>
      <c r="U67" s="109" t="s">
        <v>59</v>
      </c>
      <c r="V67" s="108" t="s">
        <v>60</v>
      </c>
      <c r="W67" s="110" t="s">
        <v>59</v>
      </c>
      <c r="X67" s="111" t="s">
        <v>59</v>
      </c>
      <c r="Y67" s="112" t="s">
        <v>59</v>
      </c>
      <c r="Z67" s="124">
        <f t="shared" si="12"/>
        <v>13561.679999999998</v>
      </c>
      <c r="AA67" s="114">
        <v>9.34</v>
      </c>
      <c r="AB67" s="124">
        <f t="shared" si="13"/>
        <v>943.80000000000007</v>
      </c>
      <c r="AC67" s="115">
        <v>0.65</v>
      </c>
      <c r="AD67" s="116"/>
      <c r="AE67" s="117"/>
      <c r="AF67" s="118">
        <f t="shared" si="14"/>
        <v>0</v>
      </c>
      <c r="AG67" s="119" t="s">
        <v>109</v>
      </c>
      <c r="AH67" s="118">
        <v>1217.3082706766916</v>
      </c>
      <c r="AI67" s="120">
        <v>31.72</v>
      </c>
      <c r="AJ67" s="118">
        <f t="shared" si="15"/>
        <v>761.28</v>
      </c>
      <c r="AK67" s="121">
        <v>28.65</v>
      </c>
      <c r="AL67" s="118">
        <f t="shared" si="16"/>
        <v>687.59999999999991</v>
      </c>
      <c r="AM67" s="122"/>
      <c r="AN67" s="122"/>
      <c r="AO67" s="123">
        <f t="shared" si="17"/>
        <v>2666.1882706766914</v>
      </c>
      <c r="AP67" s="124">
        <f t="shared" si="18"/>
        <v>1130.1399999999999</v>
      </c>
      <c r="AQ67" s="125">
        <f t="shared" si="19"/>
        <v>222.18235588972428</v>
      </c>
      <c r="AR67" s="125">
        <f t="shared" si="20"/>
        <v>1352.3223558897241</v>
      </c>
      <c r="AS67" s="118">
        <f t="shared" si="21"/>
        <v>676.16117794486206</v>
      </c>
      <c r="AT67" s="11">
        <f t="shared" si="22"/>
        <v>56.506999999999998</v>
      </c>
    </row>
    <row r="68" spans="1:46" s="77" customFormat="1" ht="18.75">
      <c r="A68" s="12">
        <v>25</v>
      </c>
      <c r="B68" s="63" t="s">
        <v>56</v>
      </c>
      <c r="C68" s="13">
        <v>2</v>
      </c>
      <c r="D68" s="102" t="s">
        <v>85</v>
      </c>
      <c r="E68" s="79">
        <v>74</v>
      </c>
      <c r="F68" s="103">
        <v>91</v>
      </c>
      <c r="G68" s="127"/>
      <c r="H68" s="104" t="s">
        <v>61</v>
      </c>
      <c r="I68" s="79">
        <v>4</v>
      </c>
      <c r="J68" s="80">
        <v>8</v>
      </c>
      <c r="K68" s="105">
        <v>1</v>
      </c>
      <c r="L68" s="106" t="s">
        <v>77</v>
      </c>
      <c r="M68" s="107" t="s">
        <v>60</v>
      </c>
      <c r="N68" s="108" t="s">
        <v>60</v>
      </c>
      <c r="O68" s="109" t="s">
        <v>59</v>
      </c>
      <c r="P68" s="109" t="s">
        <v>59</v>
      </c>
      <c r="Q68" s="109" t="s">
        <v>59</v>
      </c>
      <c r="R68" s="108" t="s">
        <v>60</v>
      </c>
      <c r="S68" s="109" t="s">
        <v>59</v>
      </c>
      <c r="T68" s="109" t="s">
        <v>59</v>
      </c>
      <c r="U68" s="109" t="s">
        <v>59</v>
      </c>
      <c r="V68" s="108" t="s">
        <v>60</v>
      </c>
      <c r="W68" s="110" t="s">
        <v>59</v>
      </c>
      <c r="X68" s="111" t="s">
        <v>59</v>
      </c>
      <c r="Y68" s="112" t="s">
        <v>59</v>
      </c>
      <c r="Z68" s="124">
        <f t="shared" si="12"/>
        <v>11083.8</v>
      </c>
      <c r="AA68" s="114">
        <v>10.15</v>
      </c>
      <c r="AB68" s="124">
        <f t="shared" si="13"/>
        <v>709.8</v>
      </c>
      <c r="AC68" s="115">
        <v>0.65</v>
      </c>
      <c r="AD68" s="116"/>
      <c r="AE68" s="117"/>
      <c r="AF68" s="118">
        <f t="shared" si="14"/>
        <v>0</v>
      </c>
      <c r="AG68" s="119" t="s">
        <v>109</v>
      </c>
      <c r="AH68" s="118">
        <v>1622.6541353383457</v>
      </c>
      <c r="AI68" s="120">
        <v>31.72</v>
      </c>
      <c r="AJ68" s="118">
        <f t="shared" si="15"/>
        <v>3045.12</v>
      </c>
      <c r="AK68" s="121">
        <v>28.65</v>
      </c>
      <c r="AL68" s="118">
        <f t="shared" si="16"/>
        <v>2750.3999999999996</v>
      </c>
      <c r="AM68" s="122"/>
      <c r="AN68" s="122"/>
      <c r="AO68" s="123">
        <f t="shared" si="17"/>
        <v>7418.174135338345</v>
      </c>
      <c r="AP68" s="124">
        <f t="shared" si="18"/>
        <v>923.65</v>
      </c>
      <c r="AQ68" s="125">
        <f t="shared" si="19"/>
        <v>618.18117794486204</v>
      </c>
      <c r="AR68" s="125">
        <f t="shared" si="20"/>
        <v>1541.831177944862</v>
      </c>
      <c r="AS68" s="118">
        <f t="shared" si="21"/>
        <v>770.91558897243101</v>
      </c>
      <c r="AT68" s="11">
        <f t="shared" si="22"/>
        <v>46.182500000000005</v>
      </c>
    </row>
    <row r="69" spans="1:46" s="77" customFormat="1" ht="18.75">
      <c r="A69" s="3">
        <v>26</v>
      </c>
      <c r="B69" s="63" t="s">
        <v>56</v>
      </c>
      <c r="C69" s="13">
        <v>2</v>
      </c>
      <c r="D69" s="102" t="s">
        <v>87</v>
      </c>
      <c r="E69" s="79">
        <v>5</v>
      </c>
      <c r="F69" s="103">
        <v>143.6</v>
      </c>
      <c r="G69" s="134"/>
      <c r="H69" s="104" t="s">
        <v>61</v>
      </c>
      <c r="I69" s="80">
        <v>6</v>
      </c>
      <c r="J69" s="80">
        <v>10</v>
      </c>
      <c r="K69" s="105">
        <v>1</v>
      </c>
      <c r="L69" s="135">
        <v>0</v>
      </c>
      <c r="M69" s="107" t="s">
        <v>60</v>
      </c>
      <c r="N69" s="108" t="s">
        <v>60</v>
      </c>
      <c r="O69" s="109" t="s">
        <v>59</v>
      </c>
      <c r="P69" s="109" t="s">
        <v>59</v>
      </c>
      <c r="Q69" s="109" t="s">
        <v>59</v>
      </c>
      <c r="R69" s="108" t="s">
        <v>60</v>
      </c>
      <c r="S69" s="109" t="s">
        <v>59</v>
      </c>
      <c r="T69" s="109" t="s">
        <v>59</v>
      </c>
      <c r="U69" s="109" t="s">
        <v>59</v>
      </c>
      <c r="V69" s="136" t="s">
        <v>60</v>
      </c>
      <c r="W69" s="110" t="s">
        <v>59</v>
      </c>
      <c r="X69" s="111" t="s">
        <v>59</v>
      </c>
      <c r="Y69" s="112" t="s">
        <v>59</v>
      </c>
      <c r="Z69" s="124">
        <f t="shared" si="12"/>
        <v>16094.687999999998</v>
      </c>
      <c r="AA69" s="114">
        <v>9.34</v>
      </c>
      <c r="AB69" s="124">
        <f t="shared" si="13"/>
        <v>1120.08</v>
      </c>
      <c r="AC69" s="115">
        <v>0.65</v>
      </c>
      <c r="AD69" s="116"/>
      <c r="AE69" s="117"/>
      <c r="AF69" s="118">
        <f t="shared" si="14"/>
        <v>0</v>
      </c>
      <c r="AG69" s="119" t="s">
        <v>109</v>
      </c>
      <c r="AH69" s="118">
        <v>2433.3458646616541</v>
      </c>
      <c r="AI69" s="120">
        <v>31.72</v>
      </c>
      <c r="AJ69" s="118">
        <f t="shared" si="15"/>
        <v>3806.3999999999996</v>
      </c>
      <c r="AK69" s="121">
        <v>28.65</v>
      </c>
      <c r="AL69" s="118">
        <f t="shared" si="16"/>
        <v>3438</v>
      </c>
      <c r="AM69" s="122"/>
      <c r="AN69" s="122"/>
      <c r="AO69" s="123">
        <f t="shared" si="17"/>
        <v>9677.7458646616542</v>
      </c>
      <c r="AP69" s="124">
        <f t="shared" si="18"/>
        <v>1341.2239999999999</v>
      </c>
      <c r="AQ69" s="125">
        <f t="shared" si="19"/>
        <v>806.47882205513781</v>
      </c>
      <c r="AR69" s="125">
        <f t="shared" si="20"/>
        <v>2147.7028220551379</v>
      </c>
      <c r="AS69" s="118">
        <f t="shared" si="21"/>
        <v>1073.8514110275689</v>
      </c>
      <c r="AT69" s="11">
        <f t="shared" si="22"/>
        <v>67.061199999999999</v>
      </c>
    </row>
    <row r="70" spans="1:46" s="77" customFormat="1" ht="18.75">
      <c r="A70" s="12">
        <v>27</v>
      </c>
      <c r="B70" s="63" t="s">
        <v>56</v>
      </c>
      <c r="C70" s="13">
        <v>2</v>
      </c>
      <c r="D70" s="102" t="s">
        <v>88</v>
      </c>
      <c r="E70" s="79">
        <v>5</v>
      </c>
      <c r="F70" s="103">
        <v>84.9</v>
      </c>
      <c r="G70" s="134"/>
      <c r="H70" s="104" t="s">
        <v>61</v>
      </c>
      <c r="I70" s="80">
        <v>3</v>
      </c>
      <c r="J70" s="80">
        <v>5</v>
      </c>
      <c r="K70" s="105">
        <v>1</v>
      </c>
      <c r="L70" s="135">
        <v>0</v>
      </c>
      <c r="M70" s="107" t="s">
        <v>60</v>
      </c>
      <c r="N70" s="109" t="s">
        <v>59</v>
      </c>
      <c r="O70" s="109" t="s">
        <v>59</v>
      </c>
      <c r="P70" s="108" t="s">
        <v>60</v>
      </c>
      <c r="Q70" s="109" t="s">
        <v>59</v>
      </c>
      <c r="R70" s="108" t="s">
        <v>60</v>
      </c>
      <c r="S70" s="109" t="s">
        <v>59</v>
      </c>
      <c r="T70" s="109" t="s">
        <v>59</v>
      </c>
      <c r="U70" s="109" t="s">
        <v>59</v>
      </c>
      <c r="V70" s="108" t="s">
        <v>60</v>
      </c>
      <c r="W70" s="110" t="s">
        <v>59</v>
      </c>
      <c r="X70" s="111" t="s">
        <v>59</v>
      </c>
      <c r="Y70" s="112" t="s">
        <v>59</v>
      </c>
      <c r="Z70" s="124">
        <f t="shared" si="12"/>
        <v>8588.4840000000004</v>
      </c>
      <c r="AA70" s="114">
        <v>8.43</v>
      </c>
      <c r="AB70" s="124">
        <f t="shared" si="13"/>
        <v>662.22</v>
      </c>
      <c r="AC70" s="115">
        <v>0.65</v>
      </c>
      <c r="AD70" s="116"/>
      <c r="AE70" s="117"/>
      <c r="AF70" s="118">
        <f t="shared" si="14"/>
        <v>0</v>
      </c>
      <c r="AG70" s="119" t="s">
        <v>109</v>
      </c>
      <c r="AH70" s="118">
        <v>1217.3082706766916</v>
      </c>
      <c r="AI70" s="120">
        <v>31.72</v>
      </c>
      <c r="AJ70" s="118">
        <f t="shared" si="15"/>
        <v>1903.1999999999998</v>
      </c>
      <c r="AK70" s="137"/>
      <c r="AL70" s="118">
        <f t="shared" si="16"/>
        <v>0</v>
      </c>
      <c r="AM70" s="122"/>
      <c r="AN70" s="122"/>
      <c r="AO70" s="123">
        <f t="shared" si="17"/>
        <v>3120.5082706766916</v>
      </c>
      <c r="AP70" s="124">
        <f t="shared" si="18"/>
        <v>715.70699999999999</v>
      </c>
      <c r="AQ70" s="125">
        <f t="shared" si="19"/>
        <v>260.04235588972432</v>
      </c>
      <c r="AR70" s="125">
        <f t="shared" si="20"/>
        <v>975.74935588972426</v>
      </c>
      <c r="AS70" s="118">
        <f t="shared" si="21"/>
        <v>487.87467794486213</v>
      </c>
      <c r="AT70" s="11">
        <f t="shared" si="22"/>
        <v>35.785350000000001</v>
      </c>
    </row>
    <row r="71" spans="1:46" s="77" customFormat="1" ht="18.75">
      <c r="A71" s="12">
        <v>28</v>
      </c>
      <c r="B71" s="63" t="s">
        <v>56</v>
      </c>
      <c r="C71" s="13">
        <v>2</v>
      </c>
      <c r="D71" s="102" t="s">
        <v>88</v>
      </c>
      <c r="E71" s="79">
        <v>6</v>
      </c>
      <c r="F71" s="103">
        <v>108.4</v>
      </c>
      <c r="G71" s="134"/>
      <c r="H71" s="104" t="s">
        <v>61</v>
      </c>
      <c r="I71" s="80">
        <v>2</v>
      </c>
      <c r="J71" s="80">
        <v>9</v>
      </c>
      <c r="K71" s="105">
        <v>1</v>
      </c>
      <c r="L71" s="135">
        <v>0</v>
      </c>
      <c r="M71" s="107" t="s">
        <v>60</v>
      </c>
      <c r="N71" s="109" t="s">
        <v>59</v>
      </c>
      <c r="O71" s="109" t="s">
        <v>59</v>
      </c>
      <c r="P71" s="108" t="s">
        <v>60</v>
      </c>
      <c r="Q71" s="109" t="s">
        <v>59</v>
      </c>
      <c r="R71" s="108" t="s">
        <v>60</v>
      </c>
      <c r="S71" s="109" t="s">
        <v>59</v>
      </c>
      <c r="T71" s="109" t="s">
        <v>59</v>
      </c>
      <c r="U71" s="109" t="s">
        <v>59</v>
      </c>
      <c r="V71" s="108" t="s">
        <v>60</v>
      </c>
      <c r="W71" s="110" t="s">
        <v>59</v>
      </c>
      <c r="X71" s="111" t="s">
        <v>59</v>
      </c>
      <c r="Y71" s="112" t="s">
        <v>59</v>
      </c>
      <c r="Z71" s="124">
        <f t="shared" si="12"/>
        <v>10965.744000000001</v>
      </c>
      <c r="AA71" s="114">
        <v>8.43</v>
      </c>
      <c r="AB71" s="124">
        <f t="shared" si="13"/>
        <v>845.5200000000001</v>
      </c>
      <c r="AC71" s="115">
        <v>0.65</v>
      </c>
      <c r="AD71" s="116"/>
      <c r="AE71" s="117"/>
      <c r="AF71" s="118">
        <f t="shared" si="14"/>
        <v>0</v>
      </c>
      <c r="AG71" s="119" t="s">
        <v>109</v>
      </c>
      <c r="AH71" s="118">
        <v>810.69172932330821</v>
      </c>
      <c r="AI71" s="120">
        <v>31.72</v>
      </c>
      <c r="AJ71" s="118">
        <f t="shared" si="15"/>
        <v>3425.76</v>
      </c>
      <c r="AK71" s="137"/>
      <c r="AL71" s="118">
        <f t="shared" si="16"/>
        <v>0</v>
      </c>
      <c r="AM71" s="122"/>
      <c r="AN71" s="122"/>
      <c r="AO71" s="123">
        <f t="shared" si="17"/>
        <v>4236.4517293233084</v>
      </c>
      <c r="AP71" s="124">
        <f t="shared" si="18"/>
        <v>913.81200000000001</v>
      </c>
      <c r="AQ71" s="125">
        <f t="shared" si="19"/>
        <v>353.03764411027572</v>
      </c>
      <c r="AR71" s="125">
        <f t="shared" si="20"/>
        <v>1266.8496441102757</v>
      </c>
      <c r="AS71" s="118">
        <f t="shared" si="21"/>
        <v>633.42482205513784</v>
      </c>
      <c r="AT71" s="11">
        <f t="shared" si="22"/>
        <v>45.690600000000003</v>
      </c>
    </row>
    <row r="72" spans="1:46" ht="18.75">
      <c r="A72" s="3">
        <v>29</v>
      </c>
      <c r="B72" s="63" t="s">
        <v>56</v>
      </c>
      <c r="C72" s="13">
        <v>2</v>
      </c>
      <c r="D72" s="102" t="s">
        <v>89</v>
      </c>
      <c r="E72" s="79">
        <v>3</v>
      </c>
      <c r="F72" s="103">
        <v>131.6</v>
      </c>
      <c r="G72" s="134"/>
      <c r="H72" s="104" t="s">
        <v>61</v>
      </c>
      <c r="I72" s="138" t="s">
        <v>84</v>
      </c>
      <c r="J72" s="80">
        <v>6</v>
      </c>
      <c r="K72" s="105">
        <v>1</v>
      </c>
      <c r="L72" s="106" t="s">
        <v>58</v>
      </c>
      <c r="M72" s="107" t="s">
        <v>60</v>
      </c>
      <c r="N72" s="108" t="s">
        <v>60</v>
      </c>
      <c r="O72" s="109" t="s">
        <v>59</v>
      </c>
      <c r="P72" s="109" t="s">
        <v>59</v>
      </c>
      <c r="Q72" s="109" t="s">
        <v>59</v>
      </c>
      <c r="R72" s="108" t="s">
        <v>60</v>
      </c>
      <c r="S72" s="109" t="s">
        <v>59</v>
      </c>
      <c r="T72" s="109" t="s">
        <v>59</v>
      </c>
      <c r="U72" s="109" t="s">
        <v>59</v>
      </c>
      <c r="V72" s="108" t="s">
        <v>60</v>
      </c>
      <c r="W72" s="110" t="s">
        <v>59</v>
      </c>
      <c r="X72" s="111" t="s">
        <v>59</v>
      </c>
      <c r="Y72" s="112" t="s">
        <v>59</v>
      </c>
      <c r="Z72" s="124">
        <f t="shared" si="12"/>
        <v>16028.880000000001</v>
      </c>
      <c r="AA72" s="114">
        <v>10.15</v>
      </c>
      <c r="AB72" s="124">
        <f t="shared" si="13"/>
        <v>1026.48</v>
      </c>
      <c r="AC72" s="115">
        <v>0.65</v>
      </c>
      <c r="AD72" s="116"/>
      <c r="AE72" s="117"/>
      <c r="AF72" s="118">
        <f t="shared" si="14"/>
        <v>0</v>
      </c>
      <c r="AG72" s="119" t="s">
        <v>109</v>
      </c>
      <c r="AH72" s="118">
        <v>1622.6541353383457</v>
      </c>
      <c r="AI72" s="120">
        <v>31.72</v>
      </c>
      <c r="AJ72" s="118">
        <f t="shared" si="15"/>
        <v>2283.84</v>
      </c>
      <c r="AK72" s="121">
        <v>28.65</v>
      </c>
      <c r="AL72" s="118">
        <f t="shared" si="16"/>
        <v>2062.7999999999997</v>
      </c>
      <c r="AM72" s="122"/>
      <c r="AN72" s="122"/>
      <c r="AO72" s="123">
        <f t="shared" si="17"/>
        <v>5969.2941353383449</v>
      </c>
      <c r="AP72" s="124">
        <f t="shared" si="18"/>
        <v>1335.74</v>
      </c>
      <c r="AQ72" s="125">
        <f t="shared" si="19"/>
        <v>497.44117794486209</v>
      </c>
      <c r="AR72" s="125">
        <f t="shared" si="20"/>
        <v>1833.1811779448622</v>
      </c>
      <c r="AS72" s="118">
        <f t="shared" si="21"/>
        <v>916.59058897243108</v>
      </c>
      <c r="AT72" s="11">
        <f t="shared" si="22"/>
        <v>66.787000000000006</v>
      </c>
    </row>
    <row r="73" spans="1:46" ht="18.75">
      <c r="A73" s="12">
        <v>30</v>
      </c>
      <c r="B73" s="63" t="s">
        <v>56</v>
      </c>
      <c r="C73" s="13">
        <v>2</v>
      </c>
      <c r="D73" s="102" t="s">
        <v>89</v>
      </c>
      <c r="E73" s="79">
        <v>4</v>
      </c>
      <c r="F73" s="103">
        <v>145</v>
      </c>
      <c r="G73" s="134"/>
      <c r="H73" s="104" t="s">
        <v>61</v>
      </c>
      <c r="I73" s="138" t="s">
        <v>84</v>
      </c>
      <c r="J73" s="80">
        <v>1</v>
      </c>
      <c r="K73" s="105">
        <v>1</v>
      </c>
      <c r="L73" s="106" t="s">
        <v>62</v>
      </c>
      <c r="M73" s="107" t="s">
        <v>60</v>
      </c>
      <c r="N73" s="108" t="s">
        <v>60</v>
      </c>
      <c r="O73" s="109" t="s">
        <v>59</v>
      </c>
      <c r="P73" s="109" t="s">
        <v>59</v>
      </c>
      <c r="Q73" s="109" t="s">
        <v>59</v>
      </c>
      <c r="R73" s="108" t="s">
        <v>60</v>
      </c>
      <c r="S73" s="109" t="s">
        <v>59</v>
      </c>
      <c r="T73" s="109" t="s">
        <v>59</v>
      </c>
      <c r="U73" s="109" t="s">
        <v>59</v>
      </c>
      <c r="V73" s="108" t="s">
        <v>60</v>
      </c>
      <c r="W73" s="110" t="s">
        <v>59</v>
      </c>
      <c r="X73" s="111" t="s">
        <v>59</v>
      </c>
      <c r="Y73" s="112" t="s">
        <v>59</v>
      </c>
      <c r="Z73" s="124">
        <f t="shared" si="12"/>
        <v>16251.599999999999</v>
      </c>
      <c r="AA73" s="114">
        <v>9.34</v>
      </c>
      <c r="AB73" s="124">
        <f t="shared" si="13"/>
        <v>1131</v>
      </c>
      <c r="AC73" s="115">
        <v>0.65</v>
      </c>
      <c r="AD73" s="116"/>
      <c r="AE73" s="117"/>
      <c r="AF73" s="118">
        <f t="shared" si="14"/>
        <v>0</v>
      </c>
      <c r="AG73" s="119" t="s">
        <v>109</v>
      </c>
      <c r="AH73" s="118">
        <v>1622.6541353383457</v>
      </c>
      <c r="AI73" s="120">
        <v>31.72</v>
      </c>
      <c r="AJ73" s="118">
        <f t="shared" si="15"/>
        <v>380.64</v>
      </c>
      <c r="AK73" s="121">
        <v>28.65</v>
      </c>
      <c r="AL73" s="118">
        <f t="shared" si="16"/>
        <v>343.79999999999995</v>
      </c>
      <c r="AM73" s="122"/>
      <c r="AN73" s="122"/>
      <c r="AO73" s="123">
        <f t="shared" si="17"/>
        <v>2347.0941353383455</v>
      </c>
      <c r="AP73" s="124">
        <f t="shared" si="18"/>
        <v>1354.3</v>
      </c>
      <c r="AQ73" s="125">
        <f t="shared" si="19"/>
        <v>195.59117794486212</v>
      </c>
      <c r="AR73" s="125">
        <f t="shared" si="20"/>
        <v>1549.8911779448622</v>
      </c>
      <c r="AS73" s="118">
        <f t="shared" si="21"/>
        <v>774.9455889724311</v>
      </c>
      <c r="AT73" s="11">
        <f t="shared" si="22"/>
        <v>67.715000000000003</v>
      </c>
    </row>
    <row r="74" spans="1:46" s="77" customFormat="1" ht="18.75">
      <c r="A74" s="3">
        <v>31</v>
      </c>
      <c r="B74" s="63" t="s">
        <v>56</v>
      </c>
      <c r="C74" s="13">
        <v>2</v>
      </c>
      <c r="D74" s="102" t="s">
        <v>90</v>
      </c>
      <c r="E74" s="79">
        <v>4</v>
      </c>
      <c r="F74" s="103">
        <v>88</v>
      </c>
      <c r="G74" s="134"/>
      <c r="H74" s="104" t="s">
        <v>61</v>
      </c>
      <c r="I74" s="79">
        <v>4</v>
      </c>
      <c r="J74" s="80">
        <v>6</v>
      </c>
      <c r="K74" s="105">
        <v>1</v>
      </c>
      <c r="L74" s="106" t="s">
        <v>77</v>
      </c>
      <c r="M74" s="107" t="s">
        <v>60</v>
      </c>
      <c r="N74" s="108" t="s">
        <v>60</v>
      </c>
      <c r="O74" s="109" t="s">
        <v>59</v>
      </c>
      <c r="P74" s="109" t="s">
        <v>59</v>
      </c>
      <c r="Q74" s="109" t="s">
        <v>59</v>
      </c>
      <c r="R74" s="108" t="s">
        <v>60</v>
      </c>
      <c r="S74" s="109" t="s">
        <v>59</v>
      </c>
      <c r="T74" s="109" t="s">
        <v>59</v>
      </c>
      <c r="U74" s="109" t="s">
        <v>59</v>
      </c>
      <c r="V74" s="108" t="s">
        <v>60</v>
      </c>
      <c r="W74" s="110" t="s">
        <v>59</v>
      </c>
      <c r="X74" s="111" t="s">
        <v>59</v>
      </c>
      <c r="Y74" s="112" t="s">
        <v>59</v>
      </c>
      <c r="Z74" s="124">
        <f t="shared" si="12"/>
        <v>10718.400000000001</v>
      </c>
      <c r="AA74" s="114">
        <v>10.15</v>
      </c>
      <c r="AB74" s="124">
        <f t="shared" si="13"/>
        <v>686.40000000000009</v>
      </c>
      <c r="AC74" s="115">
        <v>0.65</v>
      </c>
      <c r="AD74" s="116"/>
      <c r="AE74" s="117"/>
      <c r="AF74" s="118">
        <f t="shared" si="14"/>
        <v>0</v>
      </c>
      <c r="AG74" s="119" t="s">
        <v>109</v>
      </c>
      <c r="AH74" s="118">
        <v>1622.6541353383457</v>
      </c>
      <c r="AI74" s="120">
        <v>31.72</v>
      </c>
      <c r="AJ74" s="118">
        <f t="shared" si="15"/>
        <v>2283.84</v>
      </c>
      <c r="AK74" s="121">
        <v>28.65</v>
      </c>
      <c r="AL74" s="118">
        <f t="shared" si="16"/>
        <v>2062.7999999999997</v>
      </c>
      <c r="AM74" s="122"/>
      <c r="AN74" s="122"/>
      <c r="AO74" s="123">
        <f t="shared" si="17"/>
        <v>5969.2941353383449</v>
      </c>
      <c r="AP74" s="124">
        <f t="shared" si="18"/>
        <v>893.20000000000016</v>
      </c>
      <c r="AQ74" s="125">
        <f t="shared" si="19"/>
        <v>497.44117794486209</v>
      </c>
      <c r="AR74" s="125">
        <f t="shared" si="20"/>
        <v>1390.6411779448622</v>
      </c>
      <c r="AS74" s="118">
        <f t="shared" si="21"/>
        <v>695.3205889724311</v>
      </c>
      <c r="AT74" s="11">
        <f t="shared" si="22"/>
        <v>44.660000000000011</v>
      </c>
    </row>
    <row r="75" spans="1:46" s="77" customFormat="1" ht="18.75">
      <c r="A75" s="12">
        <v>32</v>
      </c>
      <c r="B75" s="63" t="s">
        <v>56</v>
      </c>
      <c r="C75" s="13">
        <v>2</v>
      </c>
      <c r="D75" s="102" t="s">
        <v>90</v>
      </c>
      <c r="E75" s="79">
        <v>10</v>
      </c>
      <c r="F75" s="103">
        <v>333.1</v>
      </c>
      <c r="G75" s="134"/>
      <c r="H75" s="104" t="s">
        <v>61</v>
      </c>
      <c r="I75" s="79">
        <v>8</v>
      </c>
      <c r="J75" s="80">
        <v>15</v>
      </c>
      <c r="K75" s="130">
        <v>2</v>
      </c>
      <c r="L75" s="106" t="s">
        <v>77</v>
      </c>
      <c r="M75" s="107" t="s">
        <v>60</v>
      </c>
      <c r="N75" s="108" t="s">
        <v>60</v>
      </c>
      <c r="O75" s="109" t="s">
        <v>59</v>
      </c>
      <c r="P75" s="109" t="s">
        <v>59</v>
      </c>
      <c r="Q75" s="109" t="s">
        <v>59</v>
      </c>
      <c r="R75" s="108" t="s">
        <v>60</v>
      </c>
      <c r="S75" s="109" t="s">
        <v>59</v>
      </c>
      <c r="T75" s="109" t="s">
        <v>59</v>
      </c>
      <c r="U75" s="109" t="s">
        <v>59</v>
      </c>
      <c r="V75" s="108" t="s">
        <v>60</v>
      </c>
      <c r="W75" s="110" t="s">
        <v>59</v>
      </c>
      <c r="X75" s="111" t="s">
        <v>59</v>
      </c>
      <c r="Y75" s="112" t="s">
        <v>59</v>
      </c>
      <c r="Z75" s="124">
        <f t="shared" si="12"/>
        <v>40571.58</v>
      </c>
      <c r="AA75" s="114">
        <v>10.15</v>
      </c>
      <c r="AB75" s="124">
        <f t="shared" si="13"/>
        <v>14869.584000000001</v>
      </c>
      <c r="AC75" s="133">
        <v>3.72</v>
      </c>
      <c r="AD75" s="116"/>
      <c r="AE75" s="117"/>
      <c r="AF75" s="118">
        <f t="shared" si="14"/>
        <v>0</v>
      </c>
      <c r="AG75" s="119" t="s">
        <v>109</v>
      </c>
      <c r="AH75" s="118">
        <v>3245.3082706766913</v>
      </c>
      <c r="AI75" s="120">
        <v>31.72</v>
      </c>
      <c r="AJ75" s="118">
        <f t="shared" si="15"/>
        <v>5709.5999999999995</v>
      </c>
      <c r="AK75" s="121">
        <v>28.65</v>
      </c>
      <c r="AL75" s="118">
        <f t="shared" si="16"/>
        <v>5157</v>
      </c>
      <c r="AM75" s="122"/>
      <c r="AN75" s="122"/>
      <c r="AO75" s="123">
        <f t="shared" si="17"/>
        <v>14111.908270676689</v>
      </c>
      <c r="AP75" s="124">
        <f t="shared" si="18"/>
        <v>3380.9650000000001</v>
      </c>
      <c r="AQ75" s="125">
        <f t="shared" si="19"/>
        <v>1175.9923558897242</v>
      </c>
      <c r="AR75" s="125">
        <f t="shared" si="20"/>
        <v>4556.9573558897246</v>
      </c>
      <c r="AS75" s="118">
        <f t="shared" si="21"/>
        <v>2278.4786779448623</v>
      </c>
      <c r="AT75" s="11">
        <f t="shared" si="22"/>
        <v>169.04825000000002</v>
      </c>
    </row>
    <row r="76" spans="1:46" s="77" customFormat="1" ht="18.75">
      <c r="A76" s="12">
        <v>33</v>
      </c>
      <c r="B76" s="63" t="s">
        <v>56</v>
      </c>
      <c r="C76" s="13">
        <v>2</v>
      </c>
      <c r="D76" s="102" t="s">
        <v>90</v>
      </c>
      <c r="E76" s="79">
        <v>37</v>
      </c>
      <c r="F76" s="103">
        <v>184.4</v>
      </c>
      <c r="G76" s="134"/>
      <c r="H76" s="104" t="s">
        <v>61</v>
      </c>
      <c r="I76" s="79">
        <v>6</v>
      </c>
      <c r="J76" s="80">
        <v>8</v>
      </c>
      <c r="K76" s="105">
        <v>1</v>
      </c>
      <c r="L76" s="106" t="s">
        <v>62</v>
      </c>
      <c r="M76" s="107" t="s">
        <v>60</v>
      </c>
      <c r="N76" s="109" t="s">
        <v>59</v>
      </c>
      <c r="O76" s="109" t="s">
        <v>59</v>
      </c>
      <c r="P76" s="108" t="s">
        <v>60</v>
      </c>
      <c r="Q76" s="109" t="s">
        <v>59</v>
      </c>
      <c r="R76" s="108" t="s">
        <v>60</v>
      </c>
      <c r="S76" s="109" t="s">
        <v>59</v>
      </c>
      <c r="T76" s="109" t="s">
        <v>59</v>
      </c>
      <c r="U76" s="109" t="s">
        <v>59</v>
      </c>
      <c r="V76" s="108" t="s">
        <v>60</v>
      </c>
      <c r="W76" s="110" t="s">
        <v>59</v>
      </c>
      <c r="X76" s="111" t="s">
        <v>59</v>
      </c>
      <c r="Y76" s="112" t="s">
        <v>59</v>
      </c>
      <c r="Z76" s="124">
        <f t="shared" si="12"/>
        <v>18653.903999999999</v>
      </c>
      <c r="AA76" s="114">
        <v>8.43</v>
      </c>
      <c r="AB76" s="124">
        <f t="shared" si="13"/>
        <v>1438.3200000000002</v>
      </c>
      <c r="AC76" s="115">
        <v>0.65</v>
      </c>
      <c r="AD76" s="116"/>
      <c r="AE76" s="117"/>
      <c r="AF76" s="118">
        <f t="shared" si="14"/>
        <v>0</v>
      </c>
      <c r="AG76" s="119" t="s">
        <v>109</v>
      </c>
      <c r="AH76" s="118">
        <v>2433.3458646616541</v>
      </c>
      <c r="AI76" s="120">
        <v>31.72</v>
      </c>
      <c r="AJ76" s="118">
        <f t="shared" si="15"/>
        <v>3045.12</v>
      </c>
      <c r="AK76" s="137"/>
      <c r="AL76" s="118">
        <f t="shared" si="16"/>
        <v>0</v>
      </c>
      <c r="AM76" s="122"/>
      <c r="AN76" s="122"/>
      <c r="AO76" s="123">
        <f t="shared" si="17"/>
        <v>5478.4658646616535</v>
      </c>
      <c r="AP76" s="124">
        <f t="shared" si="18"/>
        <v>1554.492</v>
      </c>
      <c r="AQ76" s="125">
        <f t="shared" si="19"/>
        <v>456.53882205513781</v>
      </c>
      <c r="AR76" s="125">
        <f t="shared" si="20"/>
        <v>2011.0308220551378</v>
      </c>
      <c r="AS76" s="118">
        <f t="shared" si="21"/>
        <v>1005.5154110275689</v>
      </c>
      <c r="AT76" s="11">
        <f t="shared" si="22"/>
        <v>77.724600000000009</v>
      </c>
    </row>
    <row r="77" spans="1:46" s="77" customFormat="1" ht="18.75">
      <c r="A77" s="12">
        <v>34</v>
      </c>
      <c r="B77" s="63" t="s">
        <v>56</v>
      </c>
      <c r="C77" s="13">
        <v>2</v>
      </c>
      <c r="D77" s="102" t="s">
        <v>90</v>
      </c>
      <c r="E77" s="79" t="s">
        <v>91</v>
      </c>
      <c r="F77" s="103">
        <v>204.7</v>
      </c>
      <c r="G77" s="134"/>
      <c r="H77" s="104" t="s">
        <v>61</v>
      </c>
      <c r="I77" s="79">
        <v>4</v>
      </c>
      <c r="J77" s="80">
        <v>9</v>
      </c>
      <c r="K77" s="105">
        <v>1</v>
      </c>
      <c r="L77" s="106" t="s">
        <v>62</v>
      </c>
      <c r="M77" s="107" t="s">
        <v>60</v>
      </c>
      <c r="N77" s="109" t="s">
        <v>59</v>
      </c>
      <c r="O77" s="109" t="s">
        <v>59</v>
      </c>
      <c r="P77" s="108" t="s">
        <v>60</v>
      </c>
      <c r="Q77" s="109" t="s">
        <v>59</v>
      </c>
      <c r="R77" s="108" t="s">
        <v>60</v>
      </c>
      <c r="S77" s="109" t="s">
        <v>59</v>
      </c>
      <c r="T77" s="109" t="s">
        <v>59</v>
      </c>
      <c r="U77" s="109" t="s">
        <v>59</v>
      </c>
      <c r="V77" s="108" t="s">
        <v>60</v>
      </c>
      <c r="W77" s="110" t="s">
        <v>59</v>
      </c>
      <c r="X77" s="111" t="s">
        <v>59</v>
      </c>
      <c r="Y77" s="112" t="s">
        <v>59</v>
      </c>
      <c r="Z77" s="124">
        <f t="shared" si="12"/>
        <v>20707.451999999997</v>
      </c>
      <c r="AA77" s="114">
        <v>8.43</v>
      </c>
      <c r="AB77" s="124">
        <f t="shared" si="13"/>
        <v>1596.66</v>
      </c>
      <c r="AC77" s="115">
        <v>0.65</v>
      </c>
      <c r="AD77" s="116"/>
      <c r="AE77" s="117"/>
      <c r="AF77" s="118">
        <f t="shared" si="14"/>
        <v>0</v>
      </c>
      <c r="AG77" s="119" t="s">
        <v>109</v>
      </c>
      <c r="AH77" s="118">
        <v>1622.6541353383457</v>
      </c>
      <c r="AI77" s="120">
        <v>31.72</v>
      </c>
      <c r="AJ77" s="118">
        <f t="shared" si="15"/>
        <v>3425.76</v>
      </c>
      <c r="AK77" s="137"/>
      <c r="AL77" s="118">
        <f t="shared" si="16"/>
        <v>0</v>
      </c>
      <c r="AM77" s="122"/>
      <c r="AN77" s="122"/>
      <c r="AO77" s="123">
        <f t="shared" si="17"/>
        <v>5048.4141353383457</v>
      </c>
      <c r="AP77" s="124">
        <f t="shared" si="18"/>
        <v>1725.6209999999999</v>
      </c>
      <c r="AQ77" s="125">
        <f t="shared" si="19"/>
        <v>420.70117794486214</v>
      </c>
      <c r="AR77" s="125">
        <f t="shared" si="20"/>
        <v>2146.3221779448622</v>
      </c>
      <c r="AS77" s="118">
        <f t="shared" si="21"/>
        <v>1073.1610889724311</v>
      </c>
      <c r="AT77" s="11">
        <f t="shared" si="22"/>
        <v>86.281049999999993</v>
      </c>
    </row>
    <row r="78" spans="1:46" s="77" customFormat="1" ht="18.75">
      <c r="A78" s="12">
        <v>35</v>
      </c>
      <c r="B78" s="63" t="s">
        <v>56</v>
      </c>
      <c r="C78" s="13">
        <v>2</v>
      </c>
      <c r="D78" s="102" t="s">
        <v>90</v>
      </c>
      <c r="E78" s="79">
        <v>57</v>
      </c>
      <c r="F78" s="103">
        <v>72.2</v>
      </c>
      <c r="G78" s="134"/>
      <c r="H78" s="104" t="s">
        <v>61</v>
      </c>
      <c r="I78" s="79">
        <v>4</v>
      </c>
      <c r="J78" s="80">
        <v>6</v>
      </c>
      <c r="K78" s="105">
        <v>1</v>
      </c>
      <c r="L78" s="106" t="s">
        <v>62</v>
      </c>
      <c r="M78" s="107" t="s">
        <v>60</v>
      </c>
      <c r="N78" s="109" t="s">
        <v>59</v>
      </c>
      <c r="O78" s="109" t="s">
        <v>59</v>
      </c>
      <c r="P78" s="108" t="s">
        <v>60</v>
      </c>
      <c r="Q78" s="109" t="s">
        <v>59</v>
      </c>
      <c r="R78" s="108" t="s">
        <v>60</v>
      </c>
      <c r="S78" s="109" t="s">
        <v>59</v>
      </c>
      <c r="T78" s="109" t="s">
        <v>59</v>
      </c>
      <c r="U78" s="109" t="s">
        <v>59</v>
      </c>
      <c r="V78" s="108" t="s">
        <v>60</v>
      </c>
      <c r="W78" s="110" t="s">
        <v>59</v>
      </c>
      <c r="X78" s="111" t="s">
        <v>59</v>
      </c>
      <c r="Y78" s="112" t="s">
        <v>59</v>
      </c>
      <c r="Z78" s="124">
        <f t="shared" si="12"/>
        <v>7303.7519999999995</v>
      </c>
      <c r="AA78" s="114">
        <v>8.43</v>
      </c>
      <c r="AB78" s="124">
        <f t="shared" si="13"/>
        <v>563.16000000000008</v>
      </c>
      <c r="AC78" s="115">
        <v>0.65</v>
      </c>
      <c r="AD78" s="116"/>
      <c r="AE78" s="117"/>
      <c r="AF78" s="118">
        <f t="shared" si="14"/>
        <v>0</v>
      </c>
      <c r="AG78" s="119" t="s">
        <v>109</v>
      </c>
      <c r="AH78" s="118">
        <v>1622.6541353383457</v>
      </c>
      <c r="AI78" s="120">
        <v>31.72</v>
      </c>
      <c r="AJ78" s="118">
        <f t="shared" si="15"/>
        <v>2283.84</v>
      </c>
      <c r="AK78" s="137"/>
      <c r="AL78" s="118">
        <f t="shared" si="16"/>
        <v>0</v>
      </c>
      <c r="AM78" s="122"/>
      <c r="AN78" s="122"/>
      <c r="AO78" s="123">
        <f t="shared" si="17"/>
        <v>3906.4941353383456</v>
      </c>
      <c r="AP78" s="124">
        <f t="shared" si="18"/>
        <v>608.64599999999996</v>
      </c>
      <c r="AQ78" s="125">
        <f t="shared" si="19"/>
        <v>325.54117794486211</v>
      </c>
      <c r="AR78" s="125">
        <f t="shared" si="20"/>
        <v>934.18717794486201</v>
      </c>
      <c r="AS78" s="118">
        <f t="shared" si="21"/>
        <v>467.09358897243101</v>
      </c>
      <c r="AT78" s="11">
        <f t="shared" si="22"/>
        <v>30.432299999999998</v>
      </c>
    </row>
    <row r="79" spans="1:46" s="77" customFormat="1" ht="18.75">
      <c r="A79" s="3">
        <v>36</v>
      </c>
      <c r="B79" s="63" t="s">
        <v>56</v>
      </c>
      <c r="C79" s="13">
        <v>2</v>
      </c>
      <c r="D79" s="102" t="s">
        <v>90</v>
      </c>
      <c r="E79" s="79">
        <v>59</v>
      </c>
      <c r="F79" s="103">
        <v>122</v>
      </c>
      <c r="G79" s="134"/>
      <c r="H79" s="104" t="s">
        <v>61</v>
      </c>
      <c r="I79" s="79">
        <v>3</v>
      </c>
      <c r="J79" s="80">
        <v>7</v>
      </c>
      <c r="K79" s="105">
        <v>1</v>
      </c>
      <c r="L79" s="106" t="s">
        <v>62</v>
      </c>
      <c r="M79" s="107" t="s">
        <v>60</v>
      </c>
      <c r="N79" s="109" t="s">
        <v>59</v>
      </c>
      <c r="O79" s="109" t="s">
        <v>59</v>
      </c>
      <c r="P79" s="108" t="s">
        <v>60</v>
      </c>
      <c r="Q79" s="109" t="s">
        <v>59</v>
      </c>
      <c r="R79" s="108" t="s">
        <v>60</v>
      </c>
      <c r="S79" s="109" t="s">
        <v>59</v>
      </c>
      <c r="T79" s="109" t="s">
        <v>59</v>
      </c>
      <c r="U79" s="109" t="s">
        <v>59</v>
      </c>
      <c r="V79" s="108" t="s">
        <v>60</v>
      </c>
      <c r="W79" s="110" t="s">
        <v>59</v>
      </c>
      <c r="X79" s="111" t="s">
        <v>59</v>
      </c>
      <c r="Y79" s="112" t="s">
        <v>59</v>
      </c>
      <c r="Z79" s="124">
        <f t="shared" si="12"/>
        <v>12341.52</v>
      </c>
      <c r="AA79" s="114">
        <v>8.43</v>
      </c>
      <c r="AB79" s="124">
        <f t="shared" si="13"/>
        <v>951.59999999999991</v>
      </c>
      <c r="AC79" s="115">
        <v>0.65</v>
      </c>
      <c r="AD79" s="116"/>
      <c r="AE79" s="117"/>
      <c r="AF79" s="118">
        <f t="shared" si="14"/>
        <v>0</v>
      </c>
      <c r="AG79" s="119" t="s">
        <v>109</v>
      </c>
      <c r="AH79" s="118">
        <v>1217.3082706766916</v>
      </c>
      <c r="AI79" s="120">
        <v>31.72</v>
      </c>
      <c r="AJ79" s="118">
        <f t="shared" si="15"/>
        <v>2664.48</v>
      </c>
      <c r="AK79" s="137"/>
      <c r="AL79" s="118">
        <f t="shared" si="16"/>
        <v>0</v>
      </c>
      <c r="AM79" s="122"/>
      <c r="AN79" s="122"/>
      <c r="AO79" s="123">
        <f t="shared" si="17"/>
        <v>3881.7882706766914</v>
      </c>
      <c r="AP79" s="124">
        <f t="shared" si="18"/>
        <v>1028.46</v>
      </c>
      <c r="AQ79" s="125">
        <f t="shared" si="19"/>
        <v>323.48235588972426</v>
      </c>
      <c r="AR79" s="125">
        <f t="shared" si="20"/>
        <v>1351.9423558897242</v>
      </c>
      <c r="AS79" s="118">
        <f t="shared" si="21"/>
        <v>675.97117794486212</v>
      </c>
      <c r="AT79" s="11">
        <f t="shared" si="22"/>
        <v>51.423000000000002</v>
      </c>
    </row>
    <row r="80" spans="1:46" s="77" customFormat="1" ht="18.75">
      <c r="A80" s="3">
        <v>37</v>
      </c>
      <c r="B80" s="63" t="s">
        <v>56</v>
      </c>
      <c r="C80" s="13">
        <v>2</v>
      </c>
      <c r="D80" s="102" t="s">
        <v>90</v>
      </c>
      <c r="E80" s="79">
        <v>77</v>
      </c>
      <c r="F80" s="103">
        <v>308.3</v>
      </c>
      <c r="G80" s="134"/>
      <c r="H80" s="104" t="s">
        <v>67</v>
      </c>
      <c r="I80" s="79">
        <v>4</v>
      </c>
      <c r="J80" s="80">
        <v>16</v>
      </c>
      <c r="K80" s="130">
        <v>2</v>
      </c>
      <c r="L80" s="106" t="s">
        <v>77</v>
      </c>
      <c r="M80" s="107" t="s">
        <v>60</v>
      </c>
      <c r="N80" s="109" t="s">
        <v>59</v>
      </c>
      <c r="O80" s="109" t="s">
        <v>59</v>
      </c>
      <c r="P80" s="108" t="s">
        <v>60</v>
      </c>
      <c r="Q80" s="109" t="s">
        <v>59</v>
      </c>
      <c r="R80" s="108" t="s">
        <v>60</v>
      </c>
      <c r="S80" s="109" t="s">
        <v>59</v>
      </c>
      <c r="T80" s="109" t="s">
        <v>59</v>
      </c>
      <c r="U80" s="109" t="s">
        <v>59</v>
      </c>
      <c r="V80" s="108" t="s">
        <v>60</v>
      </c>
      <c r="W80" s="110" t="s">
        <v>59</v>
      </c>
      <c r="X80" s="111" t="s">
        <v>59</v>
      </c>
      <c r="Y80" s="112" t="s">
        <v>59</v>
      </c>
      <c r="Z80" s="124">
        <f t="shared" si="12"/>
        <v>34184.304000000004</v>
      </c>
      <c r="AA80" s="114">
        <v>9.24</v>
      </c>
      <c r="AB80" s="124">
        <f t="shared" si="13"/>
        <v>13762.512000000002</v>
      </c>
      <c r="AC80" s="133">
        <v>3.72</v>
      </c>
      <c r="AD80" s="116"/>
      <c r="AE80" s="117"/>
      <c r="AF80" s="118">
        <f t="shared" si="14"/>
        <v>0</v>
      </c>
      <c r="AG80" s="119" t="s">
        <v>109</v>
      </c>
      <c r="AH80" s="118">
        <v>1622.6541353383457</v>
      </c>
      <c r="AI80" s="120">
        <v>31.72</v>
      </c>
      <c r="AJ80" s="118">
        <f t="shared" si="15"/>
        <v>6090.24</v>
      </c>
      <c r="AK80" s="137"/>
      <c r="AL80" s="118">
        <f t="shared" si="16"/>
        <v>0</v>
      </c>
      <c r="AM80" s="122"/>
      <c r="AN80" s="122"/>
      <c r="AO80" s="123">
        <f t="shared" si="17"/>
        <v>7712.8941353383452</v>
      </c>
      <c r="AP80" s="124">
        <f t="shared" si="18"/>
        <v>2848.6920000000005</v>
      </c>
      <c r="AQ80" s="125">
        <f t="shared" si="19"/>
        <v>642.7411779448621</v>
      </c>
      <c r="AR80" s="125">
        <f t="shared" si="20"/>
        <v>3491.4331779448626</v>
      </c>
      <c r="AS80" s="118">
        <f t="shared" si="21"/>
        <v>1745.7165889724313</v>
      </c>
      <c r="AT80" s="11">
        <f t="shared" si="22"/>
        <v>142.43460000000002</v>
      </c>
    </row>
    <row r="81" spans="1:46" s="77" customFormat="1" ht="18.75">
      <c r="A81" s="12">
        <v>38</v>
      </c>
      <c r="B81" s="63" t="s">
        <v>56</v>
      </c>
      <c r="C81" s="13">
        <v>2</v>
      </c>
      <c r="D81" s="102" t="s">
        <v>92</v>
      </c>
      <c r="E81" s="79">
        <v>10</v>
      </c>
      <c r="F81" s="103">
        <v>95.5</v>
      </c>
      <c r="G81" s="134"/>
      <c r="H81" s="104" t="s">
        <v>61</v>
      </c>
      <c r="I81" s="79">
        <v>3</v>
      </c>
      <c r="J81" s="80">
        <v>10</v>
      </c>
      <c r="K81" s="105">
        <v>1</v>
      </c>
      <c r="L81" s="106" t="s">
        <v>62</v>
      </c>
      <c r="M81" s="107" t="s">
        <v>60</v>
      </c>
      <c r="N81" s="109" t="s">
        <v>59</v>
      </c>
      <c r="O81" s="109" t="s">
        <v>59</v>
      </c>
      <c r="P81" s="108" t="s">
        <v>60</v>
      </c>
      <c r="Q81" s="109" t="s">
        <v>59</v>
      </c>
      <c r="R81" s="108" t="s">
        <v>60</v>
      </c>
      <c r="S81" s="109" t="s">
        <v>59</v>
      </c>
      <c r="T81" s="109" t="s">
        <v>59</v>
      </c>
      <c r="U81" s="109" t="s">
        <v>59</v>
      </c>
      <c r="V81" s="108" t="s">
        <v>60</v>
      </c>
      <c r="W81" s="110" t="s">
        <v>59</v>
      </c>
      <c r="X81" s="111" t="s">
        <v>59</v>
      </c>
      <c r="Y81" s="112" t="s">
        <v>59</v>
      </c>
      <c r="Z81" s="124">
        <f t="shared" si="12"/>
        <v>9660.7799999999988</v>
      </c>
      <c r="AA81" s="114">
        <v>8.43</v>
      </c>
      <c r="AB81" s="124">
        <f t="shared" si="13"/>
        <v>744.90000000000009</v>
      </c>
      <c r="AC81" s="115">
        <v>0.65</v>
      </c>
      <c r="AD81" s="116"/>
      <c r="AE81" s="117"/>
      <c r="AF81" s="118">
        <f t="shared" si="14"/>
        <v>0</v>
      </c>
      <c r="AG81" s="119" t="s">
        <v>109</v>
      </c>
      <c r="AH81" s="118">
        <v>810.69172932330821</v>
      </c>
      <c r="AI81" s="120">
        <v>31.72</v>
      </c>
      <c r="AJ81" s="118">
        <f t="shared" si="15"/>
        <v>3806.3999999999996</v>
      </c>
      <c r="AK81" s="137"/>
      <c r="AL81" s="118">
        <f t="shared" si="16"/>
        <v>0</v>
      </c>
      <c r="AM81" s="122"/>
      <c r="AN81" s="122"/>
      <c r="AO81" s="123">
        <f t="shared" si="17"/>
        <v>4617.0917293233078</v>
      </c>
      <c r="AP81" s="124">
        <f t="shared" si="18"/>
        <v>805.06499999999994</v>
      </c>
      <c r="AQ81" s="125">
        <f t="shared" si="19"/>
        <v>384.75764411027563</v>
      </c>
      <c r="AR81" s="125">
        <f t="shared" si="20"/>
        <v>1189.8226441102756</v>
      </c>
      <c r="AS81" s="118">
        <f t="shared" si="21"/>
        <v>594.91132205513782</v>
      </c>
      <c r="AT81" s="11">
        <f t="shared" si="22"/>
        <v>40.253250000000001</v>
      </c>
    </row>
    <row r="82" spans="1:46" s="77" customFormat="1" ht="18.75">
      <c r="A82" s="3">
        <v>39</v>
      </c>
      <c r="B82" s="63" t="s">
        <v>56</v>
      </c>
      <c r="C82" s="13">
        <v>2</v>
      </c>
      <c r="D82" s="102" t="s">
        <v>92</v>
      </c>
      <c r="E82" s="79">
        <v>13</v>
      </c>
      <c r="F82" s="103">
        <v>67.7</v>
      </c>
      <c r="G82" s="134"/>
      <c r="H82" s="104" t="s">
        <v>61</v>
      </c>
      <c r="I82" s="79">
        <v>2</v>
      </c>
      <c r="J82" s="80">
        <v>4</v>
      </c>
      <c r="K82" s="105">
        <v>1</v>
      </c>
      <c r="L82" s="106" t="s">
        <v>62</v>
      </c>
      <c r="M82" s="139" t="s">
        <v>59</v>
      </c>
      <c r="N82" s="109" t="s">
        <v>59</v>
      </c>
      <c r="O82" s="109" t="s">
        <v>59</v>
      </c>
      <c r="P82" s="109" t="s">
        <v>59</v>
      </c>
      <c r="Q82" s="109" t="s">
        <v>59</v>
      </c>
      <c r="R82" s="108" t="s">
        <v>60</v>
      </c>
      <c r="S82" s="109" t="s">
        <v>59</v>
      </c>
      <c r="T82" s="109" t="s">
        <v>59</v>
      </c>
      <c r="U82" s="109" t="s">
        <v>59</v>
      </c>
      <c r="V82" s="108" t="s">
        <v>60</v>
      </c>
      <c r="W82" s="110" t="s">
        <v>59</v>
      </c>
      <c r="X82" s="111" t="s">
        <v>59</v>
      </c>
      <c r="Y82" s="112" t="s">
        <v>59</v>
      </c>
      <c r="Z82" s="124">
        <f t="shared" si="12"/>
        <v>5361.84</v>
      </c>
      <c r="AA82" s="114">
        <v>6.6</v>
      </c>
      <c r="AB82" s="124">
        <f t="shared" si="13"/>
        <v>528.06000000000006</v>
      </c>
      <c r="AC82" s="115">
        <v>0.65</v>
      </c>
      <c r="AD82" s="116"/>
      <c r="AE82" s="117"/>
      <c r="AF82" s="118">
        <f t="shared" si="14"/>
        <v>0</v>
      </c>
      <c r="AG82" s="119" t="s">
        <v>109</v>
      </c>
      <c r="AH82" s="118">
        <v>810.69172932330821</v>
      </c>
      <c r="AI82" s="120"/>
      <c r="AJ82" s="118">
        <f t="shared" si="15"/>
        <v>0</v>
      </c>
      <c r="AK82" s="137"/>
      <c r="AL82" s="118">
        <f t="shared" si="16"/>
        <v>0</v>
      </c>
      <c r="AM82" s="122"/>
      <c r="AN82" s="122"/>
      <c r="AO82" s="123">
        <f t="shared" si="17"/>
        <v>810.69172932330821</v>
      </c>
      <c r="AP82" s="124">
        <f t="shared" si="18"/>
        <v>446.82</v>
      </c>
      <c r="AQ82" s="125">
        <f t="shared" si="19"/>
        <v>67.557644110275689</v>
      </c>
      <c r="AR82" s="125">
        <f t="shared" si="20"/>
        <v>514.3776441102757</v>
      </c>
      <c r="AS82" s="118">
        <f t="shared" si="21"/>
        <v>257.18882205513785</v>
      </c>
      <c r="AT82" s="11">
        <f t="shared" si="22"/>
        <v>22.341000000000001</v>
      </c>
    </row>
    <row r="83" spans="1:46" s="77" customFormat="1" ht="19.5" thickBot="1">
      <c r="A83" s="12">
        <v>40</v>
      </c>
      <c r="B83" s="63" t="s">
        <v>56</v>
      </c>
      <c r="C83" s="13">
        <v>2</v>
      </c>
      <c r="D83" s="102" t="s">
        <v>92</v>
      </c>
      <c r="E83" s="79">
        <v>14</v>
      </c>
      <c r="F83" s="103">
        <v>110</v>
      </c>
      <c r="G83" s="134"/>
      <c r="H83" s="104" t="s">
        <v>61</v>
      </c>
      <c r="I83" s="79">
        <v>3</v>
      </c>
      <c r="J83" s="80">
        <v>4</v>
      </c>
      <c r="K83" s="105">
        <v>1</v>
      </c>
      <c r="L83" s="106" t="s">
        <v>62</v>
      </c>
      <c r="M83" s="139" t="s">
        <v>59</v>
      </c>
      <c r="N83" s="109" t="s">
        <v>59</v>
      </c>
      <c r="O83" s="109" t="s">
        <v>59</v>
      </c>
      <c r="P83" s="109" t="s">
        <v>59</v>
      </c>
      <c r="Q83" s="109" t="s">
        <v>59</v>
      </c>
      <c r="R83" s="108" t="s">
        <v>60</v>
      </c>
      <c r="S83" s="109" t="s">
        <v>59</v>
      </c>
      <c r="T83" s="109" t="s">
        <v>59</v>
      </c>
      <c r="U83" s="109" t="s">
        <v>59</v>
      </c>
      <c r="V83" s="108" t="s">
        <v>60</v>
      </c>
      <c r="W83" s="110" t="s">
        <v>59</v>
      </c>
      <c r="X83" s="111" t="s">
        <v>59</v>
      </c>
      <c r="Y83" s="112" t="s">
        <v>59</v>
      </c>
      <c r="Z83" s="124">
        <f t="shared" si="12"/>
        <v>12579.599999999999</v>
      </c>
      <c r="AA83" s="114">
        <v>9.5299999999999994</v>
      </c>
      <c r="AB83" s="124">
        <f t="shared" si="13"/>
        <v>858</v>
      </c>
      <c r="AC83" s="115">
        <v>0.65</v>
      </c>
      <c r="AD83" s="116"/>
      <c r="AE83" s="117"/>
      <c r="AF83" s="118">
        <f t="shared" si="14"/>
        <v>0</v>
      </c>
      <c r="AG83" s="119" t="s">
        <v>109</v>
      </c>
      <c r="AH83" s="118">
        <v>1217.3082706766916</v>
      </c>
      <c r="AI83" s="120"/>
      <c r="AJ83" s="118">
        <f t="shared" si="15"/>
        <v>0</v>
      </c>
      <c r="AK83" s="137"/>
      <c r="AL83" s="118">
        <f t="shared" si="16"/>
        <v>0</v>
      </c>
      <c r="AM83" s="122"/>
      <c r="AN83" s="122"/>
      <c r="AO83" s="123">
        <f t="shared" si="17"/>
        <v>1217.3082706766916</v>
      </c>
      <c r="AP83" s="124">
        <f t="shared" si="18"/>
        <v>1048.3</v>
      </c>
      <c r="AQ83" s="125">
        <f t="shared" si="19"/>
        <v>101.4423558897243</v>
      </c>
      <c r="AR83" s="125">
        <f t="shared" si="20"/>
        <v>1149.7423558897242</v>
      </c>
      <c r="AS83" s="118">
        <f t="shared" si="21"/>
        <v>574.8711779448621</v>
      </c>
      <c r="AT83" s="11">
        <f t="shared" si="22"/>
        <v>52.414999999999999</v>
      </c>
    </row>
    <row r="84" spans="1:46" s="77" customFormat="1" ht="19.5" thickBot="1">
      <c r="A84" s="209"/>
      <c r="B84" s="191"/>
      <c r="C84" s="191"/>
      <c r="D84" s="192" t="s">
        <v>93</v>
      </c>
      <c r="E84" s="193"/>
      <c r="F84" s="311">
        <f>SUM(F44:F83)</f>
        <v>10209.400000000003</v>
      </c>
      <c r="G84" s="194">
        <f>SUM(G44:G83)</f>
        <v>40.200000000000003</v>
      </c>
      <c r="H84" s="195"/>
      <c r="I84" s="196">
        <f>SUM(I44:I83)</f>
        <v>223</v>
      </c>
      <c r="J84" s="196">
        <f>SUM(J44:J83)</f>
        <v>449</v>
      </c>
      <c r="K84" s="196"/>
      <c r="L84" s="196">
        <f>SUM(L44:L83)</f>
        <v>10</v>
      </c>
      <c r="M84" s="197"/>
      <c r="N84" s="198"/>
      <c r="O84" s="198"/>
      <c r="P84" s="197"/>
      <c r="Q84" s="198"/>
      <c r="R84" s="197"/>
      <c r="S84" s="198"/>
      <c r="T84" s="198"/>
      <c r="U84" s="198"/>
      <c r="V84" s="197"/>
      <c r="W84" s="198"/>
      <c r="X84" s="198"/>
      <c r="Y84" s="210"/>
      <c r="Z84" s="200">
        <f>SUM(Z44:Z83)</f>
        <v>1335616.9680000006</v>
      </c>
      <c r="AA84" s="201"/>
      <c r="AB84" s="202">
        <f>SUM(AB44:AB83)</f>
        <v>313913.61599999986</v>
      </c>
      <c r="AC84" s="203"/>
      <c r="AD84" s="204"/>
      <c r="AE84" s="201"/>
      <c r="AF84" s="202">
        <f>SUM(AF44:AF83)</f>
        <v>3868584.8192879995</v>
      </c>
      <c r="AG84" s="205"/>
      <c r="AH84" s="202">
        <f>SUM(AH44:AH83)</f>
        <v>84769.921416444355</v>
      </c>
      <c r="AI84" s="206"/>
      <c r="AJ84" s="202">
        <f>SUM(AJ44:AJ83)</f>
        <v>157204.31999999995</v>
      </c>
      <c r="AK84" s="207"/>
      <c r="AL84" s="202">
        <f>SUM(AL44:AL83)</f>
        <v>111047.4</v>
      </c>
      <c r="AM84" s="201"/>
      <c r="AN84" s="211"/>
      <c r="AO84" s="208">
        <f t="shared" ref="AO84:AT84" si="23">SUM(AO44:AO83)</f>
        <v>4221606.4607044458</v>
      </c>
      <c r="AP84" s="212">
        <f t="shared" si="23"/>
        <v>111301.414</v>
      </c>
      <c r="AQ84" s="213">
        <f t="shared" si="23"/>
        <v>351800.53839203721</v>
      </c>
      <c r="AR84" s="214">
        <f t="shared" si="23"/>
        <v>463101.95239203703</v>
      </c>
      <c r="AS84" s="215">
        <f t="shared" si="23"/>
        <v>231550.97619601851</v>
      </c>
      <c r="AT84" s="227">
        <f t="shared" si="23"/>
        <v>5565.0706999999993</v>
      </c>
    </row>
    <row r="85" spans="1:46" s="77" customFormat="1" ht="18.75">
      <c r="A85" s="3">
        <v>1</v>
      </c>
      <c r="B85" s="63" t="s">
        <v>56</v>
      </c>
      <c r="C85" s="13">
        <v>3</v>
      </c>
      <c r="D85" s="102" t="s">
        <v>94</v>
      </c>
      <c r="E85" s="79" t="s">
        <v>95</v>
      </c>
      <c r="F85" s="103">
        <v>347</v>
      </c>
      <c r="G85" s="134"/>
      <c r="H85" s="104" t="s">
        <v>61</v>
      </c>
      <c r="I85" s="79">
        <v>8</v>
      </c>
      <c r="J85" s="80">
        <v>13</v>
      </c>
      <c r="K85" s="130">
        <v>2</v>
      </c>
      <c r="L85" s="106" t="s">
        <v>77</v>
      </c>
      <c r="M85" s="107" t="s">
        <v>60</v>
      </c>
      <c r="N85" s="108" t="s">
        <v>60</v>
      </c>
      <c r="O85" s="109" t="s">
        <v>59</v>
      </c>
      <c r="P85" s="109" t="s">
        <v>59</v>
      </c>
      <c r="Q85" s="109" t="s">
        <v>59</v>
      </c>
      <c r="R85" s="108" t="s">
        <v>60</v>
      </c>
      <c r="S85" s="109" t="s">
        <v>59</v>
      </c>
      <c r="T85" s="109" t="s">
        <v>59</v>
      </c>
      <c r="U85" s="109" t="s">
        <v>59</v>
      </c>
      <c r="V85" s="108" t="s">
        <v>60</v>
      </c>
      <c r="W85" s="110" t="s">
        <v>59</v>
      </c>
      <c r="X85" s="111" t="s">
        <v>59</v>
      </c>
      <c r="Y85" s="112" t="s">
        <v>59</v>
      </c>
      <c r="Z85" s="113">
        <f>F85*AA85*12</f>
        <v>42264.600000000006</v>
      </c>
      <c r="AA85" s="114">
        <v>10.15</v>
      </c>
      <c r="AB85" s="113">
        <f>F85*AC85*12</f>
        <v>15490.080000000002</v>
      </c>
      <c r="AC85" s="133">
        <v>3.72</v>
      </c>
      <c r="AD85" s="116"/>
      <c r="AE85" s="117"/>
      <c r="AF85" s="118">
        <f>F85*AE85*AD85*12</f>
        <v>0</v>
      </c>
      <c r="AG85" s="119" t="s">
        <v>109</v>
      </c>
      <c r="AH85" s="118">
        <v>3245.3082706766913</v>
      </c>
      <c r="AI85" s="120">
        <v>31.72</v>
      </c>
      <c r="AJ85" s="118">
        <f>J85*AI85*12</f>
        <v>4948.32</v>
      </c>
      <c r="AK85" s="121">
        <v>28.65</v>
      </c>
      <c r="AL85" s="118">
        <f>J85*AK85*12</f>
        <v>4469.3999999999996</v>
      </c>
      <c r="AM85" s="122"/>
      <c r="AN85" s="122"/>
      <c r="AO85" s="123">
        <f>AN85+AL85+AJ85+AH85+AF85</f>
        <v>12663.02827067669</v>
      </c>
      <c r="AP85" s="124">
        <f>Z85/12</f>
        <v>3522.0500000000006</v>
      </c>
      <c r="AQ85" s="125">
        <f>AO85/12</f>
        <v>1055.2523558897242</v>
      </c>
      <c r="AR85" s="125">
        <f>AP85+AQ85</f>
        <v>4577.3023558897248</v>
      </c>
      <c r="AS85" s="118">
        <f t="shared" ref="AS85:AS104" si="24">AR85*0.5</f>
        <v>2288.6511779448624</v>
      </c>
      <c r="AT85" s="126">
        <f t="shared" ref="AT85:AT104" si="25">AP85*5%</f>
        <v>176.10250000000005</v>
      </c>
    </row>
    <row r="86" spans="1:46" s="77" customFormat="1" ht="18.75">
      <c r="A86" s="12">
        <v>2</v>
      </c>
      <c r="B86" s="63" t="s">
        <v>56</v>
      </c>
      <c r="C86" s="13">
        <v>3</v>
      </c>
      <c r="D86" s="102" t="s">
        <v>96</v>
      </c>
      <c r="E86" s="79">
        <v>3</v>
      </c>
      <c r="F86" s="103">
        <v>54.1</v>
      </c>
      <c r="G86" s="134"/>
      <c r="H86" s="104" t="s">
        <v>61</v>
      </c>
      <c r="I86" s="79">
        <v>2</v>
      </c>
      <c r="J86" s="80">
        <v>3</v>
      </c>
      <c r="K86" s="105">
        <v>1</v>
      </c>
      <c r="L86" s="135">
        <v>0</v>
      </c>
      <c r="M86" s="107" t="s">
        <v>60</v>
      </c>
      <c r="N86" s="109" t="s">
        <v>59</v>
      </c>
      <c r="O86" s="109" t="s">
        <v>59</v>
      </c>
      <c r="P86" s="108" t="s">
        <v>60</v>
      </c>
      <c r="Q86" s="109" t="s">
        <v>59</v>
      </c>
      <c r="R86" s="108" t="s">
        <v>60</v>
      </c>
      <c r="S86" s="109" t="s">
        <v>59</v>
      </c>
      <c r="T86" s="109" t="s">
        <v>59</v>
      </c>
      <c r="U86" s="109" t="s">
        <v>59</v>
      </c>
      <c r="V86" s="108" t="s">
        <v>60</v>
      </c>
      <c r="W86" s="110" t="s">
        <v>59</v>
      </c>
      <c r="X86" s="111" t="s">
        <v>59</v>
      </c>
      <c r="Y86" s="112" t="s">
        <v>59</v>
      </c>
      <c r="Z86" s="113">
        <f t="shared" ref="Z86:Z104" si="26">F86*AA86*12</f>
        <v>5472.7559999999994</v>
      </c>
      <c r="AA86" s="114">
        <v>8.43</v>
      </c>
      <c r="AB86" s="113">
        <f t="shared" ref="AB86:AB104" si="27">F86*AC86*12</f>
        <v>421.98</v>
      </c>
      <c r="AC86" s="115">
        <v>0.65</v>
      </c>
      <c r="AD86" s="116"/>
      <c r="AE86" s="117"/>
      <c r="AF86" s="118">
        <f t="shared" ref="AF86:AF104" si="28">F86*AE86*AD86*12</f>
        <v>0</v>
      </c>
      <c r="AG86" s="119" t="s">
        <v>109</v>
      </c>
      <c r="AH86" s="118">
        <v>810.69172932330821</v>
      </c>
      <c r="AI86" s="120">
        <v>31.72</v>
      </c>
      <c r="AJ86" s="118">
        <f t="shared" ref="AJ86:AJ104" si="29">J86*AI86*12</f>
        <v>1141.92</v>
      </c>
      <c r="AK86" s="137"/>
      <c r="AL86" s="118">
        <f t="shared" ref="AL86:AL104" si="30">J86*AK86*12</f>
        <v>0</v>
      </c>
      <c r="AM86" s="122"/>
      <c r="AN86" s="122"/>
      <c r="AO86" s="123">
        <f t="shared" ref="AO86:AO104" si="31">AN86+AL86+AJ86+AH86+AF86</f>
        <v>1952.6117293233083</v>
      </c>
      <c r="AP86" s="124">
        <f t="shared" ref="AP86:AP104" si="32">Z86/12</f>
        <v>456.06299999999993</v>
      </c>
      <c r="AQ86" s="125">
        <f t="shared" ref="AQ86:AQ104" si="33">AO86/12</f>
        <v>162.7176441102757</v>
      </c>
      <c r="AR86" s="125">
        <f t="shared" ref="AR86:AR104" si="34">AP86+AQ86</f>
        <v>618.7806441102756</v>
      </c>
      <c r="AS86" s="118">
        <f t="shared" si="24"/>
        <v>309.3903220551378</v>
      </c>
      <c r="AT86" s="126">
        <f t="shared" si="25"/>
        <v>22.803149999999999</v>
      </c>
    </row>
    <row r="87" spans="1:46" s="77" customFormat="1" ht="18.75">
      <c r="A87" s="12">
        <v>3</v>
      </c>
      <c r="B87" s="63" t="s">
        <v>56</v>
      </c>
      <c r="C87" s="13">
        <v>3</v>
      </c>
      <c r="D87" s="102" t="s">
        <v>97</v>
      </c>
      <c r="E87" s="79">
        <v>10</v>
      </c>
      <c r="F87" s="103">
        <v>269.2</v>
      </c>
      <c r="G87" s="134"/>
      <c r="H87" s="104" t="s">
        <v>61</v>
      </c>
      <c r="I87" s="79">
        <v>4</v>
      </c>
      <c r="J87" s="80">
        <v>7</v>
      </c>
      <c r="K87" s="105">
        <v>1</v>
      </c>
      <c r="L87" s="106" t="s">
        <v>77</v>
      </c>
      <c r="M87" s="107" t="s">
        <v>60</v>
      </c>
      <c r="N87" s="109" t="s">
        <v>59</v>
      </c>
      <c r="O87" s="109" t="s">
        <v>59</v>
      </c>
      <c r="P87" s="108" t="s">
        <v>60</v>
      </c>
      <c r="Q87" s="109" t="s">
        <v>59</v>
      </c>
      <c r="R87" s="108" t="s">
        <v>60</v>
      </c>
      <c r="S87" s="109" t="s">
        <v>59</v>
      </c>
      <c r="T87" s="109" t="s">
        <v>59</v>
      </c>
      <c r="U87" s="109" t="s">
        <v>59</v>
      </c>
      <c r="V87" s="108" t="s">
        <v>60</v>
      </c>
      <c r="W87" s="110" t="s">
        <v>59</v>
      </c>
      <c r="X87" s="111" t="s">
        <v>59</v>
      </c>
      <c r="Y87" s="112" t="s">
        <v>59</v>
      </c>
      <c r="Z87" s="113">
        <f t="shared" si="26"/>
        <v>29848.896000000001</v>
      </c>
      <c r="AA87" s="114">
        <v>9.24</v>
      </c>
      <c r="AB87" s="113">
        <f t="shared" si="27"/>
        <v>2099.7599999999998</v>
      </c>
      <c r="AC87" s="115">
        <v>0.65</v>
      </c>
      <c r="AD87" s="116">
        <v>3174.5</v>
      </c>
      <c r="AE87" s="117">
        <v>3.3399999999999999E-2</v>
      </c>
      <c r="AF87" s="118">
        <f t="shared" si="28"/>
        <v>342513.82031999994</v>
      </c>
      <c r="AG87" s="119" t="s">
        <v>109</v>
      </c>
      <c r="AH87" s="118">
        <v>4.2948872180451128</v>
      </c>
      <c r="AI87" s="120">
        <v>31.72</v>
      </c>
      <c r="AJ87" s="118">
        <f t="shared" si="29"/>
        <v>2664.48</v>
      </c>
      <c r="AK87" s="137"/>
      <c r="AL87" s="118">
        <f t="shared" si="30"/>
        <v>0</v>
      </c>
      <c r="AM87" s="122"/>
      <c r="AN87" s="122"/>
      <c r="AO87" s="123">
        <f t="shared" si="31"/>
        <v>345182.59520721796</v>
      </c>
      <c r="AP87" s="124">
        <f t="shared" si="32"/>
        <v>2487.4079999999999</v>
      </c>
      <c r="AQ87" s="125">
        <f t="shared" si="33"/>
        <v>28765.216267268162</v>
      </c>
      <c r="AR87" s="125">
        <f t="shared" si="34"/>
        <v>31252.624267268162</v>
      </c>
      <c r="AS87" s="118">
        <f t="shared" si="24"/>
        <v>15626.312133634081</v>
      </c>
      <c r="AT87" s="126">
        <f t="shared" si="25"/>
        <v>124.3704</v>
      </c>
    </row>
    <row r="88" spans="1:46" s="77" customFormat="1" ht="18.75">
      <c r="A88" s="12">
        <v>4</v>
      </c>
      <c r="B88" s="63" t="s">
        <v>56</v>
      </c>
      <c r="C88" s="13">
        <v>3</v>
      </c>
      <c r="D88" s="102" t="s">
        <v>97</v>
      </c>
      <c r="E88" s="79">
        <v>18</v>
      </c>
      <c r="F88" s="103">
        <v>188.5</v>
      </c>
      <c r="G88" s="134"/>
      <c r="H88" s="104" t="s">
        <v>61</v>
      </c>
      <c r="I88" s="79">
        <v>7</v>
      </c>
      <c r="J88" s="80">
        <v>13</v>
      </c>
      <c r="K88" s="130">
        <v>2</v>
      </c>
      <c r="L88" s="106" t="s">
        <v>62</v>
      </c>
      <c r="M88" s="107" t="s">
        <v>60</v>
      </c>
      <c r="N88" s="109" t="s">
        <v>59</v>
      </c>
      <c r="O88" s="109" t="s">
        <v>59</v>
      </c>
      <c r="P88" s="108" t="s">
        <v>60</v>
      </c>
      <c r="Q88" s="109" t="s">
        <v>59</v>
      </c>
      <c r="R88" s="108" t="s">
        <v>60</v>
      </c>
      <c r="S88" s="109" t="s">
        <v>59</v>
      </c>
      <c r="T88" s="109" t="s">
        <v>59</v>
      </c>
      <c r="U88" s="109" t="s">
        <v>59</v>
      </c>
      <c r="V88" s="108" t="s">
        <v>60</v>
      </c>
      <c r="W88" s="110" t="s">
        <v>59</v>
      </c>
      <c r="X88" s="111" t="s">
        <v>59</v>
      </c>
      <c r="Y88" s="112" t="s">
        <v>59</v>
      </c>
      <c r="Z88" s="113">
        <f t="shared" si="26"/>
        <v>19068.659999999996</v>
      </c>
      <c r="AA88" s="114">
        <v>8.43</v>
      </c>
      <c r="AB88" s="113">
        <f t="shared" si="27"/>
        <v>1470.3000000000002</v>
      </c>
      <c r="AC88" s="115">
        <v>0.65</v>
      </c>
      <c r="AD88" s="116"/>
      <c r="AE88" s="117"/>
      <c r="AF88" s="118">
        <f t="shared" si="28"/>
        <v>0</v>
      </c>
      <c r="AG88" s="119" t="s">
        <v>109</v>
      </c>
      <c r="AH88" s="118">
        <v>4.2948872180451128</v>
      </c>
      <c r="AI88" s="120">
        <v>31.72</v>
      </c>
      <c r="AJ88" s="118">
        <f t="shared" si="29"/>
        <v>4948.32</v>
      </c>
      <c r="AK88" s="137"/>
      <c r="AL88" s="118">
        <f t="shared" si="30"/>
        <v>0</v>
      </c>
      <c r="AM88" s="122"/>
      <c r="AN88" s="122"/>
      <c r="AO88" s="123">
        <f t="shared" si="31"/>
        <v>4952.6148872180447</v>
      </c>
      <c r="AP88" s="124">
        <f t="shared" si="32"/>
        <v>1589.0549999999996</v>
      </c>
      <c r="AQ88" s="125">
        <f t="shared" si="33"/>
        <v>412.71790726817039</v>
      </c>
      <c r="AR88" s="125">
        <f t="shared" si="34"/>
        <v>2001.77290726817</v>
      </c>
      <c r="AS88" s="118">
        <f t="shared" si="24"/>
        <v>1000.886453634085</v>
      </c>
      <c r="AT88" s="126">
        <f t="shared" si="25"/>
        <v>79.45274999999998</v>
      </c>
    </row>
    <row r="89" spans="1:46" s="77" customFormat="1" ht="18.75">
      <c r="A89" s="12">
        <v>5</v>
      </c>
      <c r="B89" s="63" t="s">
        <v>56</v>
      </c>
      <c r="C89" s="13">
        <v>3</v>
      </c>
      <c r="D89" s="102" t="s">
        <v>98</v>
      </c>
      <c r="E89" s="79">
        <v>11</v>
      </c>
      <c r="F89" s="103">
        <v>84.4</v>
      </c>
      <c r="G89" s="134"/>
      <c r="H89" s="104" t="s">
        <v>61</v>
      </c>
      <c r="I89" s="79">
        <v>2</v>
      </c>
      <c r="J89" s="80">
        <v>7</v>
      </c>
      <c r="K89" s="105">
        <v>1</v>
      </c>
      <c r="L89" s="106" t="s">
        <v>62</v>
      </c>
      <c r="M89" s="107" t="s">
        <v>60</v>
      </c>
      <c r="N89" s="109" t="s">
        <v>59</v>
      </c>
      <c r="O89" s="109" t="s">
        <v>59</v>
      </c>
      <c r="P89" s="108" t="s">
        <v>60</v>
      </c>
      <c r="Q89" s="109" t="s">
        <v>59</v>
      </c>
      <c r="R89" s="108" t="s">
        <v>60</v>
      </c>
      <c r="S89" s="109" t="s">
        <v>59</v>
      </c>
      <c r="T89" s="109" t="s">
        <v>59</v>
      </c>
      <c r="U89" s="109" t="s">
        <v>59</v>
      </c>
      <c r="V89" s="108" t="s">
        <v>60</v>
      </c>
      <c r="W89" s="110" t="s">
        <v>59</v>
      </c>
      <c r="X89" s="111" t="s">
        <v>59</v>
      </c>
      <c r="Y89" s="112" t="s">
        <v>59</v>
      </c>
      <c r="Z89" s="113">
        <f t="shared" si="26"/>
        <v>8537.9040000000005</v>
      </c>
      <c r="AA89" s="114">
        <v>8.43</v>
      </c>
      <c r="AB89" s="113">
        <f t="shared" si="27"/>
        <v>658.32</v>
      </c>
      <c r="AC89" s="115">
        <v>0.65</v>
      </c>
      <c r="AD89" s="116"/>
      <c r="AE89" s="117"/>
      <c r="AF89" s="118">
        <f t="shared" si="28"/>
        <v>0</v>
      </c>
      <c r="AG89" s="119" t="s">
        <v>109</v>
      </c>
      <c r="AH89" s="118">
        <v>810.69172932330821</v>
      </c>
      <c r="AI89" s="120">
        <v>31.72</v>
      </c>
      <c r="AJ89" s="118">
        <f t="shared" si="29"/>
        <v>2664.48</v>
      </c>
      <c r="AK89" s="137"/>
      <c r="AL89" s="118">
        <f t="shared" si="30"/>
        <v>0</v>
      </c>
      <c r="AM89" s="122"/>
      <c r="AN89" s="122"/>
      <c r="AO89" s="123">
        <f t="shared" si="31"/>
        <v>3475.1717293233082</v>
      </c>
      <c r="AP89" s="124">
        <f t="shared" si="32"/>
        <v>711.49200000000008</v>
      </c>
      <c r="AQ89" s="125">
        <f t="shared" si="33"/>
        <v>289.59764411027567</v>
      </c>
      <c r="AR89" s="125">
        <f t="shared" si="34"/>
        <v>1001.0896441102757</v>
      </c>
      <c r="AS89" s="118">
        <f t="shared" si="24"/>
        <v>500.54482205513784</v>
      </c>
      <c r="AT89" s="126">
        <f t="shared" si="25"/>
        <v>35.574600000000004</v>
      </c>
    </row>
    <row r="90" spans="1:46" ht="18.75">
      <c r="A90" s="3">
        <v>6</v>
      </c>
      <c r="B90" s="63" t="s">
        <v>56</v>
      </c>
      <c r="C90" s="13">
        <v>3</v>
      </c>
      <c r="D90" s="14" t="s">
        <v>98</v>
      </c>
      <c r="E90" s="15">
        <v>16</v>
      </c>
      <c r="F90" s="64">
        <v>95.7</v>
      </c>
      <c r="G90" s="65"/>
      <c r="H90" s="16" t="s">
        <v>61</v>
      </c>
      <c r="I90" s="15">
        <v>2</v>
      </c>
      <c r="J90" s="80">
        <v>5</v>
      </c>
      <c r="K90" s="5">
        <v>1</v>
      </c>
      <c r="L90" s="17" t="s">
        <v>62</v>
      </c>
      <c r="M90" s="21" t="s">
        <v>60</v>
      </c>
      <c r="N90" s="6" t="s">
        <v>59</v>
      </c>
      <c r="O90" s="6" t="s">
        <v>59</v>
      </c>
      <c r="P90" s="18" t="s">
        <v>60</v>
      </c>
      <c r="Q90" s="6" t="s">
        <v>59</v>
      </c>
      <c r="R90" s="18" t="s">
        <v>60</v>
      </c>
      <c r="S90" s="6" t="s">
        <v>59</v>
      </c>
      <c r="T90" s="6" t="s">
        <v>59</v>
      </c>
      <c r="U90" s="6" t="s">
        <v>59</v>
      </c>
      <c r="V90" s="18" t="s">
        <v>60</v>
      </c>
      <c r="W90" s="7" t="s">
        <v>59</v>
      </c>
      <c r="X90" s="8" t="s">
        <v>59</v>
      </c>
      <c r="Y90" s="9" t="s">
        <v>59</v>
      </c>
      <c r="Z90" s="113">
        <f t="shared" si="26"/>
        <v>9681.0119999999988</v>
      </c>
      <c r="AA90" s="10">
        <v>8.43</v>
      </c>
      <c r="AB90" s="113">
        <f t="shared" si="27"/>
        <v>746.46</v>
      </c>
      <c r="AC90" s="20">
        <v>0.65</v>
      </c>
      <c r="AD90" s="71"/>
      <c r="AE90" s="72"/>
      <c r="AF90" s="118">
        <f t="shared" si="28"/>
        <v>0</v>
      </c>
      <c r="AG90" s="69" t="s">
        <v>109</v>
      </c>
      <c r="AH90" s="70">
        <v>810.69172932330821</v>
      </c>
      <c r="AI90" s="73">
        <v>31.72</v>
      </c>
      <c r="AJ90" s="118">
        <f t="shared" si="29"/>
        <v>1903.1999999999998</v>
      </c>
      <c r="AK90" s="75"/>
      <c r="AL90" s="118">
        <f t="shared" si="30"/>
        <v>0</v>
      </c>
      <c r="AM90" s="74"/>
      <c r="AN90" s="74"/>
      <c r="AO90" s="123">
        <f t="shared" si="31"/>
        <v>2713.891729323308</v>
      </c>
      <c r="AP90" s="124">
        <f t="shared" si="32"/>
        <v>806.75099999999986</v>
      </c>
      <c r="AQ90" s="125">
        <f t="shared" si="33"/>
        <v>226.15764411027567</v>
      </c>
      <c r="AR90" s="125">
        <f t="shared" si="34"/>
        <v>1032.9086441102754</v>
      </c>
      <c r="AS90" s="118">
        <f t="shared" si="24"/>
        <v>516.45432205513771</v>
      </c>
      <c r="AT90" s="126">
        <f t="shared" si="25"/>
        <v>40.337549999999993</v>
      </c>
    </row>
    <row r="91" spans="1:46" ht="18.75">
      <c r="A91" s="3">
        <v>7</v>
      </c>
      <c r="B91" s="63" t="s">
        <v>56</v>
      </c>
      <c r="C91" s="13">
        <v>3</v>
      </c>
      <c r="D91" s="14" t="s">
        <v>99</v>
      </c>
      <c r="E91" s="15">
        <v>11</v>
      </c>
      <c r="F91" s="64">
        <v>73.5</v>
      </c>
      <c r="G91" s="66"/>
      <c r="H91" s="16" t="s">
        <v>61</v>
      </c>
      <c r="I91" s="15">
        <v>2</v>
      </c>
      <c r="J91" s="80">
        <v>7</v>
      </c>
      <c r="K91" s="5">
        <v>1</v>
      </c>
      <c r="L91" s="17" t="s">
        <v>62</v>
      </c>
      <c r="M91" s="21" t="s">
        <v>60</v>
      </c>
      <c r="N91" s="6" t="s">
        <v>59</v>
      </c>
      <c r="O91" s="6" t="s">
        <v>60</v>
      </c>
      <c r="P91" s="6" t="s">
        <v>59</v>
      </c>
      <c r="Q91" s="6" t="s">
        <v>59</v>
      </c>
      <c r="R91" s="18" t="s">
        <v>60</v>
      </c>
      <c r="S91" s="6" t="s">
        <v>59</v>
      </c>
      <c r="T91" s="6" t="s">
        <v>59</v>
      </c>
      <c r="U91" s="6" t="s">
        <v>59</v>
      </c>
      <c r="V91" s="18" t="s">
        <v>60</v>
      </c>
      <c r="W91" s="7" t="s">
        <v>59</v>
      </c>
      <c r="X91" s="8" t="s">
        <v>59</v>
      </c>
      <c r="Y91" s="9" t="s">
        <v>59</v>
      </c>
      <c r="Z91" s="113">
        <f t="shared" si="26"/>
        <v>7435.26</v>
      </c>
      <c r="AA91" s="10">
        <v>8.43</v>
      </c>
      <c r="AB91" s="113">
        <f t="shared" si="27"/>
        <v>573.29999999999995</v>
      </c>
      <c r="AC91" s="20">
        <v>0.65</v>
      </c>
      <c r="AD91" s="71"/>
      <c r="AE91" s="72"/>
      <c r="AF91" s="118">
        <f t="shared" si="28"/>
        <v>0</v>
      </c>
      <c r="AG91" s="69" t="s">
        <v>109</v>
      </c>
      <c r="AH91" s="70">
        <v>810.69172932330821</v>
      </c>
      <c r="AI91" s="73">
        <v>31.72</v>
      </c>
      <c r="AJ91" s="118">
        <f t="shared" si="29"/>
        <v>2664.48</v>
      </c>
      <c r="AK91" s="75"/>
      <c r="AL91" s="118">
        <f t="shared" si="30"/>
        <v>0</v>
      </c>
      <c r="AM91" s="74"/>
      <c r="AN91" s="74"/>
      <c r="AO91" s="123">
        <f t="shared" si="31"/>
        <v>3475.1717293233082</v>
      </c>
      <c r="AP91" s="124">
        <f t="shared" si="32"/>
        <v>619.60500000000002</v>
      </c>
      <c r="AQ91" s="125">
        <f t="shared" si="33"/>
        <v>289.59764411027567</v>
      </c>
      <c r="AR91" s="125">
        <f t="shared" si="34"/>
        <v>909.20264411027574</v>
      </c>
      <c r="AS91" s="118">
        <f t="shared" si="24"/>
        <v>454.60132205513787</v>
      </c>
      <c r="AT91" s="126">
        <f t="shared" si="25"/>
        <v>30.980250000000002</v>
      </c>
    </row>
    <row r="92" spans="1:46" s="77" customFormat="1" ht="18.75">
      <c r="A92" s="12">
        <v>8</v>
      </c>
      <c r="B92" s="63" t="s">
        <v>56</v>
      </c>
      <c r="C92" s="13">
        <v>3</v>
      </c>
      <c r="D92" s="102" t="s">
        <v>100</v>
      </c>
      <c r="E92" s="79">
        <v>5</v>
      </c>
      <c r="F92" s="103">
        <v>100.6</v>
      </c>
      <c r="G92" s="144"/>
      <c r="H92" s="104" t="s">
        <v>61</v>
      </c>
      <c r="I92" s="79">
        <v>2</v>
      </c>
      <c r="J92" s="80">
        <v>6</v>
      </c>
      <c r="K92" s="105">
        <v>1</v>
      </c>
      <c r="L92" s="106" t="s">
        <v>62</v>
      </c>
      <c r="M92" s="107" t="s">
        <v>60</v>
      </c>
      <c r="N92" s="109" t="s">
        <v>59</v>
      </c>
      <c r="O92" s="109" t="s">
        <v>59</v>
      </c>
      <c r="P92" s="108" t="s">
        <v>60</v>
      </c>
      <c r="Q92" s="109" t="s">
        <v>59</v>
      </c>
      <c r="R92" s="108" t="s">
        <v>60</v>
      </c>
      <c r="S92" s="109" t="s">
        <v>59</v>
      </c>
      <c r="T92" s="109" t="s">
        <v>59</v>
      </c>
      <c r="U92" s="109" t="s">
        <v>59</v>
      </c>
      <c r="V92" s="108" t="s">
        <v>60</v>
      </c>
      <c r="W92" s="110" t="s">
        <v>59</v>
      </c>
      <c r="X92" s="111" t="s">
        <v>59</v>
      </c>
      <c r="Y92" s="112" t="s">
        <v>59</v>
      </c>
      <c r="Z92" s="113">
        <f t="shared" si="26"/>
        <v>10176.695999999998</v>
      </c>
      <c r="AA92" s="114">
        <v>8.43</v>
      </c>
      <c r="AB92" s="113">
        <f t="shared" si="27"/>
        <v>784.68000000000006</v>
      </c>
      <c r="AC92" s="115">
        <v>0.65</v>
      </c>
      <c r="AD92" s="116"/>
      <c r="AE92" s="117"/>
      <c r="AF92" s="118">
        <f t="shared" si="28"/>
        <v>0</v>
      </c>
      <c r="AG92" s="119" t="s">
        <v>109</v>
      </c>
      <c r="AH92" s="118">
        <v>810.69172932330821</v>
      </c>
      <c r="AI92" s="120">
        <v>31.72</v>
      </c>
      <c r="AJ92" s="118">
        <f t="shared" si="29"/>
        <v>2283.84</v>
      </c>
      <c r="AK92" s="137"/>
      <c r="AL92" s="118">
        <f t="shared" si="30"/>
        <v>0</v>
      </c>
      <c r="AM92" s="122"/>
      <c r="AN92" s="122"/>
      <c r="AO92" s="123">
        <f t="shared" si="31"/>
        <v>3094.5317293233084</v>
      </c>
      <c r="AP92" s="124">
        <f t="shared" si="32"/>
        <v>848.05799999999988</v>
      </c>
      <c r="AQ92" s="125">
        <f t="shared" si="33"/>
        <v>257.8776441102757</v>
      </c>
      <c r="AR92" s="125">
        <f t="shared" si="34"/>
        <v>1105.9356441102755</v>
      </c>
      <c r="AS92" s="118">
        <f t="shared" si="24"/>
        <v>552.96782205513773</v>
      </c>
      <c r="AT92" s="126">
        <f t="shared" si="25"/>
        <v>42.402899999999995</v>
      </c>
    </row>
    <row r="93" spans="1:46" s="77" customFormat="1" ht="18.75">
      <c r="A93" s="12">
        <v>9</v>
      </c>
      <c r="B93" s="63" t="s">
        <v>56</v>
      </c>
      <c r="C93" s="13">
        <v>3</v>
      </c>
      <c r="D93" s="102" t="s">
        <v>100</v>
      </c>
      <c r="E93" s="79">
        <v>6</v>
      </c>
      <c r="F93" s="103">
        <v>79</v>
      </c>
      <c r="G93" s="144"/>
      <c r="H93" s="104" t="s">
        <v>61</v>
      </c>
      <c r="I93" s="79">
        <v>2</v>
      </c>
      <c r="J93" s="80">
        <v>5</v>
      </c>
      <c r="K93" s="105">
        <v>1</v>
      </c>
      <c r="L93" s="106" t="s">
        <v>62</v>
      </c>
      <c r="M93" s="107" t="s">
        <v>60</v>
      </c>
      <c r="N93" s="109" t="s">
        <v>59</v>
      </c>
      <c r="O93" s="109" t="s">
        <v>59</v>
      </c>
      <c r="P93" s="108" t="s">
        <v>60</v>
      </c>
      <c r="Q93" s="109" t="s">
        <v>59</v>
      </c>
      <c r="R93" s="108" t="s">
        <v>60</v>
      </c>
      <c r="S93" s="109" t="s">
        <v>59</v>
      </c>
      <c r="T93" s="109" t="s">
        <v>59</v>
      </c>
      <c r="U93" s="109" t="s">
        <v>59</v>
      </c>
      <c r="V93" s="108" t="s">
        <v>60</v>
      </c>
      <c r="W93" s="110" t="s">
        <v>59</v>
      </c>
      <c r="X93" s="111" t="s">
        <v>59</v>
      </c>
      <c r="Y93" s="112" t="s">
        <v>59</v>
      </c>
      <c r="Z93" s="113">
        <f t="shared" si="26"/>
        <v>7991.64</v>
      </c>
      <c r="AA93" s="114">
        <v>8.43</v>
      </c>
      <c r="AB93" s="113">
        <f t="shared" si="27"/>
        <v>616.20000000000005</v>
      </c>
      <c r="AC93" s="115">
        <v>0.65</v>
      </c>
      <c r="AD93" s="116"/>
      <c r="AE93" s="117"/>
      <c r="AF93" s="118">
        <f t="shared" si="28"/>
        <v>0</v>
      </c>
      <c r="AG93" s="119" t="s">
        <v>109</v>
      </c>
      <c r="AH93" s="118">
        <v>810.69172932330821</v>
      </c>
      <c r="AI93" s="120">
        <v>31.72</v>
      </c>
      <c r="AJ93" s="118">
        <f t="shared" si="29"/>
        <v>1903.1999999999998</v>
      </c>
      <c r="AK93" s="137"/>
      <c r="AL93" s="118">
        <f t="shared" si="30"/>
        <v>0</v>
      </c>
      <c r="AM93" s="122"/>
      <c r="AN93" s="122"/>
      <c r="AO93" s="123">
        <f t="shared" si="31"/>
        <v>2713.891729323308</v>
      </c>
      <c r="AP93" s="124">
        <f t="shared" si="32"/>
        <v>665.97</v>
      </c>
      <c r="AQ93" s="125">
        <f t="shared" si="33"/>
        <v>226.15764411027567</v>
      </c>
      <c r="AR93" s="125">
        <f t="shared" si="34"/>
        <v>892.1276441102757</v>
      </c>
      <c r="AS93" s="118">
        <f t="shared" si="24"/>
        <v>446.06382205513785</v>
      </c>
      <c r="AT93" s="126">
        <f t="shared" si="25"/>
        <v>33.298500000000004</v>
      </c>
    </row>
    <row r="94" spans="1:46" s="77" customFormat="1" ht="18.75">
      <c r="A94" s="3">
        <v>10</v>
      </c>
      <c r="B94" s="63" t="s">
        <v>56</v>
      </c>
      <c r="C94" s="13">
        <v>3</v>
      </c>
      <c r="D94" s="102" t="s">
        <v>100</v>
      </c>
      <c r="E94" s="79">
        <v>7</v>
      </c>
      <c r="F94" s="103">
        <v>76.5</v>
      </c>
      <c r="G94" s="144"/>
      <c r="H94" s="104" t="s">
        <v>61</v>
      </c>
      <c r="I94" s="79">
        <v>2</v>
      </c>
      <c r="J94" s="80">
        <v>3</v>
      </c>
      <c r="K94" s="105">
        <v>1</v>
      </c>
      <c r="L94" s="106" t="s">
        <v>62</v>
      </c>
      <c r="M94" s="107" t="s">
        <v>60</v>
      </c>
      <c r="N94" s="109" t="s">
        <v>59</v>
      </c>
      <c r="O94" s="109" t="s">
        <v>59</v>
      </c>
      <c r="P94" s="108" t="s">
        <v>60</v>
      </c>
      <c r="Q94" s="109" t="s">
        <v>59</v>
      </c>
      <c r="R94" s="108" t="s">
        <v>60</v>
      </c>
      <c r="S94" s="109" t="s">
        <v>59</v>
      </c>
      <c r="T94" s="109" t="s">
        <v>59</v>
      </c>
      <c r="U94" s="109" t="s">
        <v>59</v>
      </c>
      <c r="V94" s="108" t="s">
        <v>60</v>
      </c>
      <c r="W94" s="110" t="s">
        <v>59</v>
      </c>
      <c r="X94" s="111" t="s">
        <v>59</v>
      </c>
      <c r="Y94" s="112" t="s">
        <v>59</v>
      </c>
      <c r="Z94" s="113">
        <f t="shared" si="26"/>
        <v>7738.74</v>
      </c>
      <c r="AA94" s="114">
        <v>8.43</v>
      </c>
      <c r="AB94" s="113">
        <f t="shared" si="27"/>
        <v>596.70000000000005</v>
      </c>
      <c r="AC94" s="115">
        <v>0.65</v>
      </c>
      <c r="AD94" s="116"/>
      <c r="AE94" s="117"/>
      <c r="AF94" s="118">
        <f t="shared" si="28"/>
        <v>0</v>
      </c>
      <c r="AG94" s="119" t="s">
        <v>109</v>
      </c>
      <c r="AH94" s="118">
        <v>810.69172932330821</v>
      </c>
      <c r="AI94" s="120">
        <v>31.72</v>
      </c>
      <c r="AJ94" s="118">
        <f t="shared" si="29"/>
        <v>1141.92</v>
      </c>
      <c r="AK94" s="137"/>
      <c r="AL94" s="118">
        <f t="shared" si="30"/>
        <v>0</v>
      </c>
      <c r="AM94" s="122"/>
      <c r="AN94" s="122"/>
      <c r="AO94" s="123">
        <f t="shared" si="31"/>
        <v>1952.6117293233083</v>
      </c>
      <c r="AP94" s="124">
        <f t="shared" si="32"/>
        <v>644.89499999999998</v>
      </c>
      <c r="AQ94" s="125">
        <f t="shared" si="33"/>
        <v>162.7176441102757</v>
      </c>
      <c r="AR94" s="125">
        <f t="shared" si="34"/>
        <v>807.61264411027571</v>
      </c>
      <c r="AS94" s="118">
        <f t="shared" si="24"/>
        <v>403.80632205513785</v>
      </c>
      <c r="AT94" s="126">
        <f t="shared" si="25"/>
        <v>32.244750000000003</v>
      </c>
    </row>
    <row r="95" spans="1:46" s="77" customFormat="1" ht="18.75">
      <c r="A95" s="12">
        <v>11</v>
      </c>
      <c r="B95" s="63" t="s">
        <v>56</v>
      </c>
      <c r="C95" s="13">
        <v>3</v>
      </c>
      <c r="D95" s="102" t="s">
        <v>100</v>
      </c>
      <c r="E95" s="79">
        <v>8</v>
      </c>
      <c r="F95" s="103">
        <v>77.8</v>
      </c>
      <c r="G95" s="144"/>
      <c r="H95" s="104" t="s">
        <v>61</v>
      </c>
      <c r="I95" s="79">
        <v>2</v>
      </c>
      <c r="J95" s="80">
        <v>7</v>
      </c>
      <c r="K95" s="105">
        <v>1</v>
      </c>
      <c r="L95" s="106" t="s">
        <v>62</v>
      </c>
      <c r="M95" s="107" t="s">
        <v>60</v>
      </c>
      <c r="N95" s="109" t="s">
        <v>59</v>
      </c>
      <c r="O95" s="109" t="s">
        <v>59</v>
      </c>
      <c r="P95" s="108" t="s">
        <v>60</v>
      </c>
      <c r="Q95" s="109" t="s">
        <v>59</v>
      </c>
      <c r="R95" s="108" t="s">
        <v>60</v>
      </c>
      <c r="S95" s="109" t="s">
        <v>59</v>
      </c>
      <c r="T95" s="109" t="s">
        <v>59</v>
      </c>
      <c r="U95" s="109" t="s">
        <v>59</v>
      </c>
      <c r="V95" s="108" t="s">
        <v>60</v>
      </c>
      <c r="W95" s="110" t="s">
        <v>59</v>
      </c>
      <c r="X95" s="111" t="s">
        <v>59</v>
      </c>
      <c r="Y95" s="112" t="s">
        <v>59</v>
      </c>
      <c r="Z95" s="113">
        <f t="shared" si="26"/>
        <v>7870.2479999999996</v>
      </c>
      <c r="AA95" s="114">
        <v>8.43</v>
      </c>
      <c r="AB95" s="113">
        <f t="shared" si="27"/>
        <v>606.84</v>
      </c>
      <c r="AC95" s="115">
        <v>0.65</v>
      </c>
      <c r="AD95" s="116"/>
      <c r="AE95" s="117"/>
      <c r="AF95" s="118">
        <f t="shared" si="28"/>
        <v>0</v>
      </c>
      <c r="AG95" s="119" t="s">
        <v>109</v>
      </c>
      <c r="AH95" s="118">
        <v>810.69172932330821</v>
      </c>
      <c r="AI95" s="120">
        <v>31.72</v>
      </c>
      <c r="AJ95" s="118">
        <f t="shared" si="29"/>
        <v>2664.48</v>
      </c>
      <c r="AK95" s="137"/>
      <c r="AL95" s="118">
        <f t="shared" si="30"/>
        <v>0</v>
      </c>
      <c r="AM95" s="122"/>
      <c r="AN95" s="122"/>
      <c r="AO95" s="123">
        <f t="shared" si="31"/>
        <v>3475.1717293233082</v>
      </c>
      <c r="AP95" s="124">
        <f t="shared" si="32"/>
        <v>655.85399999999993</v>
      </c>
      <c r="AQ95" s="125">
        <f t="shared" si="33"/>
        <v>289.59764411027567</v>
      </c>
      <c r="AR95" s="125">
        <f t="shared" si="34"/>
        <v>945.45164411027554</v>
      </c>
      <c r="AS95" s="118">
        <f t="shared" si="24"/>
        <v>472.72582205513777</v>
      </c>
      <c r="AT95" s="126">
        <f t="shared" si="25"/>
        <v>32.792699999999996</v>
      </c>
    </row>
    <row r="96" spans="1:46" s="77" customFormat="1" ht="18.75">
      <c r="A96" s="12">
        <v>12</v>
      </c>
      <c r="B96" s="63" t="s">
        <v>56</v>
      </c>
      <c r="C96" s="13">
        <v>3</v>
      </c>
      <c r="D96" s="102" t="s">
        <v>100</v>
      </c>
      <c r="E96" s="79">
        <v>12</v>
      </c>
      <c r="F96" s="103">
        <v>74.8</v>
      </c>
      <c r="G96" s="144"/>
      <c r="H96" s="104" t="s">
        <v>61</v>
      </c>
      <c r="I96" s="79">
        <v>2</v>
      </c>
      <c r="J96" s="80">
        <v>5</v>
      </c>
      <c r="K96" s="105">
        <v>1</v>
      </c>
      <c r="L96" s="106" t="s">
        <v>62</v>
      </c>
      <c r="M96" s="107" t="s">
        <v>60</v>
      </c>
      <c r="N96" s="109" t="s">
        <v>59</v>
      </c>
      <c r="O96" s="109" t="s">
        <v>59</v>
      </c>
      <c r="P96" s="108" t="s">
        <v>60</v>
      </c>
      <c r="Q96" s="109" t="s">
        <v>59</v>
      </c>
      <c r="R96" s="108" t="s">
        <v>60</v>
      </c>
      <c r="S96" s="109" t="s">
        <v>59</v>
      </c>
      <c r="T96" s="109" t="s">
        <v>59</v>
      </c>
      <c r="U96" s="109" t="s">
        <v>59</v>
      </c>
      <c r="V96" s="108" t="s">
        <v>60</v>
      </c>
      <c r="W96" s="110" t="s">
        <v>59</v>
      </c>
      <c r="X96" s="111" t="s">
        <v>59</v>
      </c>
      <c r="Y96" s="112" t="s">
        <v>59</v>
      </c>
      <c r="Z96" s="113">
        <f t="shared" si="26"/>
        <v>7566.768</v>
      </c>
      <c r="AA96" s="114">
        <v>8.43</v>
      </c>
      <c r="AB96" s="113">
        <f t="shared" si="27"/>
        <v>583.43999999999994</v>
      </c>
      <c r="AC96" s="115">
        <v>0.65</v>
      </c>
      <c r="AD96" s="116"/>
      <c r="AE96" s="117"/>
      <c r="AF96" s="118">
        <f t="shared" si="28"/>
        <v>0</v>
      </c>
      <c r="AG96" s="119" t="s">
        <v>109</v>
      </c>
      <c r="AH96" s="118">
        <v>810.69172932330821</v>
      </c>
      <c r="AI96" s="120">
        <v>31.72</v>
      </c>
      <c r="AJ96" s="118">
        <f t="shared" si="29"/>
        <v>1903.1999999999998</v>
      </c>
      <c r="AK96" s="137"/>
      <c r="AL96" s="118">
        <f t="shared" si="30"/>
        <v>0</v>
      </c>
      <c r="AM96" s="122"/>
      <c r="AN96" s="122"/>
      <c r="AO96" s="123">
        <f t="shared" si="31"/>
        <v>2713.891729323308</v>
      </c>
      <c r="AP96" s="124">
        <f t="shared" si="32"/>
        <v>630.56399999999996</v>
      </c>
      <c r="AQ96" s="125">
        <f t="shared" si="33"/>
        <v>226.15764411027567</v>
      </c>
      <c r="AR96" s="125">
        <f t="shared" si="34"/>
        <v>856.72164411027563</v>
      </c>
      <c r="AS96" s="118">
        <f t="shared" si="24"/>
        <v>428.36082205513782</v>
      </c>
      <c r="AT96" s="126">
        <f t="shared" si="25"/>
        <v>31.528199999999998</v>
      </c>
    </row>
    <row r="97" spans="1:47" s="77" customFormat="1" ht="18.75">
      <c r="A97" s="12">
        <v>13</v>
      </c>
      <c r="B97" s="63" t="s">
        <v>56</v>
      </c>
      <c r="C97" s="13">
        <v>3</v>
      </c>
      <c r="D97" s="102" t="s">
        <v>100</v>
      </c>
      <c r="E97" s="79">
        <v>18</v>
      </c>
      <c r="F97" s="103">
        <v>77.3</v>
      </c>
      <c r="G97" s="144"/>
      <c r="H97" s="104" t="s">
        <v>61</v>
      </c>
      <c r="I97" s="79">
        <v>2</v>
      </c>
      <c r="J97" s="80">
        <v>6</v>
      </c>
      <c r="K97" s="105">
        <v>1</v>
      </c>
      <c r="L97" s="106" t="s">
        <v>62</v>
      </c>
      <c r="M97" s="107" t="s">
        <v>60</v>
      </c>
      <c r="N97" s="109" t="s">
        <v>59</v>
      </c>
      <c r="O97" s="109" t="s">
        <v>59</v>
      </c>
      <c r="P97" s="108" t="s">
        <v>60</v>
      </c>
      <c r="Q97" s="109" t="s">
        <v>59</v>
      </c>
      <c r="R97" s="108" t="s">
        <v>60</v>
      </c>
      <c r="S97" s="109" t="s">
        <v>59</v>
      </c>
      <c r="T97" s="109" t="s">
        <v>59</v>
      </c>
      <c r="U97" s="109" t="s">
        <v>59</v>
      </c>
      <c r="V97" s="108" t="s">
        <v>60</v>
      </c>
      <c r="W97" s="110" t="s">
        <v>59</v>
      </c>
      <c r="X97" s="111" t="s">
        <v>59</v>
      </c>
      <c r="Y97" s="112" t="s">
        <v>59</v>
      </c>
      <c r="Z97" s="113">
        <f t="shared" si="26"/>
        <v>7819.6679999999997</v>
      </c>
      <c r="AA97" s="114">
        <v>8.43</v>
      </c>
      <c r="AB97" s="113">
        <f t="shared" si="27"/>
        <v>602.93999999999994</v>
      </c>
      <c r="AC97" s="115">
        <v>0.65</v>
      </c>
      <c r="AD97" s="116"/>
      <c r="AE97" s="117"/>
      <c r="AF97" s="118">
        <f t="shared" si="28"/>
        <v>0</v>
      </c>
      <c r="AG97" s="119" t="s">
        <v>109</v>
      </c>
      <c r="AH97" s="118">
        <v>810.69172932330821</v>
      </c>
      <c r="AI97" s="120">
        <v>31.72</v>
      </c>
      <c r="AJ97" s="118">
        <f t="shared" si="29"/>
        <v>2283.84</v>
      </c>
      <c r="AK97" s="137"/>
      <c r="AL97" s="118">
        <f t="shared" si="30"/>
        <v>0</v>
      </c>
      <c r="AM97" s="122"/>
      <c r="AN97" s="122"/>
      <c r="AO97" s="123">
        <f t="shared" si="31"/>
        <v>3094.5317293233084</v>
      </c>
      <c r="AP97" s="124">
        <f t="shared" si="32"/>
        <v>651.63900000000001</v>
      </c>
      <c r="AQ97" s="125">
        <f t="shared" si="33"/>
        <v>257.8776441102757</v>
      </c>
      <c r="AR97" s="125">
        <f t="shared" si="34"/>
        <v>909.51664411027571</v>
      </c>
      <c r="AS97" s="118">
        <f t="shared" si="24"/>
        <v>454.75832205513785</v>
      </c>
      <c r="AT97" s="126">
        <f t="shared" si="25"/>
        <v>32.581949999999999</v>
      </c>
    </row>
    <row r="98" spans="1:47" s="77" customFormat="1" ht="18.75">
      <c r="A98" s="12">
        <v>14</v>
      </c>
      <c r="B98" s="63" t="s">
        <v>56</v>
      </c>
      <c r="C98" s="13">
        <v>3</v>
      </c>
      <c r="D98" s="102" t="s">
        <v>100</v>
      </c>
      <c r="E98" s="79">
        <v>27</v>
      </c>
      <c r="F98" s="103">
        <v>106.6</v>
      </c>
      <c r="G98" s="144"/>
      <c r="H98" s="104" t="s">
        <v>61</v>
      </c>
      <c r="I98" s="79">
        <v>2</v>
      </c>
      <c r="J98" s="80">
        <v>2</v>
      </c>
      <c r="K98" s="105">
        <v>1</v>
      </c>
      <c r="L98" s="106" t="s">
        <v>62</v>
      </c>
      <c r="M98" s="107" t="s">
        <v>60</v>
      </c>
      <c r="N98" s="109" t="s">
        <v>59</v>
      </c>
      <c r="O98" s="109" t="s">
        <v>59</v>
      </c>
      <c r="P98" s="108" t="s">
        <v>60</v>
      </c>
      <c r="Q98" s="109" t="s">
        <v>59</v>
      </c>
      <c r="R98" s="108" t="s">
        <v>60</v>
      </c>
      <c r="S98" s="109" t="s">
        <v>59</v>
      </c>
      <c r="T98" s="109" t="s">
        <v>59</v>
      </c>
      <c r="U98" s="109" t="s">
        <v>59</v>
      </c>
      <c r="V98" s="108" t="s">
        <v>60</v>
      </c>
      <c r="W98" s="110" t="s">
        <v>59</v>
      </c>
      <c r="X98" s="111" t="s">
        <v>59</v>
      </c>
      <c r="Y98" s="112" t="s">
        <v>59</v>
      </c>
      <c r="Z98" s="113">
        <f t="shared" si="26"/>
        <v>10783.655999999999</v>
      </c>
      <c r="AA98" s="114">
        <v>8.43</v>
      </c>
      <c r="AB98" s="113">
        <f t="shared" si="27"/>
        <v>831.4799999999999</v>
      </c>
      <c r="AC98" s="115">
        <v>0.65</v>
      </c>
      <c r="AD98" s="116"/>
      <c r="AE98" s="117"/>
      <c r="AF98" s="118">
        <f t="shared" si="28"/>
        <v>0</v>
      </c>
      <c r="AG98" s="119" t="s">
        <v>109</v>
      </c>
      <c r="AH98" s="118">
        <v>810.69172932330821</v>
      </c>
      <c r="AI98" s="120">
        <v>25.71</v>
      </c>
      <c r="AJ98" s="118">
        <f t="shared" si="29"/>
        <v>617.04</v>
      </c>
      <c r="AK98" s="137"/>
      <c r="AL98" s="118">
        <f t="shared" si="30"/>
        <v>0</v>
      </c>
      <c r="AM98" s="122"/>
      <c r="AN98" s="122"/>
      <c r="AO98" s="123">
        <f t="shared" si="31"/>
        <v>1427.7317293233082</v>
      </c>
      <c r="AP98" s="124">
        <f t="shared" si="32"/>
        <v>898.63799999999992</v>
      </c>
      <c r="AQ98" s="125">
        <f t="shared" si="33"/>
        <v>118.97764411027568</v>
      </c>
      <c r="AR98" s="125">
        <f t="shared" si="34"/>
        <v>1017.6156441102756</v>
      </c>
      <c r="AS98" s="118">
        <f t="shared" si="24"/>
        <v>508.80782205513782</v>
      </c>
      <c r="AT98" s="126">
        <f t="shared" si="25"/>
        <v>44.931899999999999</v>
      </c>
    </row>
    <row r="99" spans="1:47" s="77" customFormat="1" ht="18.75">
      <c r="A99" s="3">
        <v>15</v>
      </c>
      <c r="B99" s="63" t="s">
        <v>56</v>
      </c>
      <c r="C99" s="13">
        <v>3</v>
      </c>
      <c r="D99" s="102" t="s">
        <v>101</v>
      </c>
      <c r="E99" s="79">
        <v>3</v>
      </c>
      <c r="F99" s="103">
        <v>62.4</v>
      </c>
      <c r="G99" s="145"/>
      <c r="H99" s="104" t="s">
        <v>61</v>
      </c>
      <c r="I99" s="79">
        <v>2</v>
      </c>
      <c r="J99" s="80">
        <v>2</v>
      </c>
      <c r="K99" s="105">
        <v>1</v>
      </c>
      <c r="L99" s="106" t="s">
        <v>62</v>
      </c>
      <c r="M99" s="107" t="s">
        <v>60</v>
      </c>
      <c r="N99" s="109" t="s">
        <v>59</v>
      </c>
      <c r="O99" s="109" t="s">
        <v>59</v>
      </c>
      <c r="P99" s="108" t="s">
        <v>60</v>
      </c>
      <c r="Q99" s="109" t="s">
        <v>59</v>
      </c>
      <c r="R99" s="108" t="s">
        <v>60</v>
      </c>
      <c r="S99" s="109" t="s">
        <v>59</v>
      </c>
      <c r="T99" s="109" t="s">
        <v>59</v>
      </c>
      <c r="U99" s="109" t="s">
        <v>59</v>
      </c>
      <c r="V99" s="108" t="s">
        <v>60</v>
      </c>
      <c r="W99" s="110" t="s">
        <v>59</v>
      </c>
      <c r="X99" s="111" t="s">
        <v>59</v>
      </c>
      <c r="Y99" s="112" t="s">
        <v>59</v>
      </c>
      <c r="Z99" s="113">
        <f t="shared" si="26"/>
        <v>6312.3839999999991</v>
      </c>
      <c r="AA99" s="114">
        <v>8.43</v>
      </c>
      <c r="AB99" s="113">
        <f t="shared" si="27"/>
        <v>486.72</v>
      </c>
      <c r="AC99" s="115">
        <v>0.65</v>
      </c>
      <c r="AD99" s="116"/>
      <c r="AE99" s="117"/>
      <c r="AF99" s="118">
        <f t="shared" si="28"/>
        <v>0</v>
      </c>
      <c r="AG99" s="119" t="s">
        <v>109</v>
      </c>
      <c r="AH99" s="118">
        <v>810.69172932330821</v>
      </c>
      <c r="AI99" s="120">
        <v>31.72</v>
      </c>
      <c r="AJ99" s="118">
        <f t="shared" si="29"/>
        <v>761.28</v>
      </c>
      <c r="AK99" s="137"/>
      <c r="AL99" s="118">
        <f t="shared" si="30"/>
        <v>0</v>
      </c>
      <c r="AM99" s="122"/>
      <c r="AN99" s="122"/>
      <c r="AO99" s="123">
        <f t="shared" si="31"/>
        <v>1571.9717293233082</v>
      </c>
      <c r="AP99" s="124">
        <f t="shared" si="32"/>
        <v>526.03199999999993</v>
      </c>
      <c r="AQ99" s="125">
        <f t="shared" si="33"/>
        <v>130.99764411027567</v>
      </c>
      <c r="AR99" s="125">
        <f t="shared" si="34"/>
        <v>657.02964411027563</v>
      </c>
      <c r="AS99" s="118">
        <f t="shared" si="24"/>
        <v>328.51482205513781</v>
      </c>
      <c r="AT99" s="126">
        <f t="shared" si="25"/>
        <v>26.301599999999997</v>
      </c>
    </row>
    <row r="100" spans="1:47" s="77" customFormat="1" ht="18.75">
      <c r="A100" s="12">
        <v>16</v>
      </c>
      <c r="B100" s="63" t="s">
        <v>56</v>
      </c>
      <c r="C100" s="13">
        <v>3</v>
      </c>
      <c r="D100" s="102" t="s">
        <v>102</v>
      </c>
      <c r="E100" s="79">
        <v>3</v>
      </c>
      <c r="F100" s="103">
        <v>117</v>
      </c>
      <c r="G100" s="145"/>
      <c r="H100" s="104" t="s">
        <v>61</v>
      </c>
      <c r="I100" s="79">
        <v>3</v>
      </c>
      <c r="J100" s="80">
        <v>5</v>
      </c>
      <c r="K100" s="105">
        <v>1</v>
      </c>
      <c r="L100" s="106" t="s">
        <v>62</v>
      </c>
      <c r="M100" s="107" t="s">
        <v>60</v>
      </c>
      <c r="N100" s="109" t="s">
        <v>59</v>
      </c>
      <c r="O100" s="109" t="s">
        <v>60</v>
      </c>
      <c r="P100" s="109" t="s">
        <v>59</v>
      </c>
      <c r="Q100" s="109" t="s">
        <v>59</v>
      </c>
      <c r="R100" s="108" t="s">
        <v>60</v>
      </c>
      <c r="S100" s="109" t="s">
        <v>59</v>
      </c>
      <c r="T100" s="109" t="s">
        <v>59</v>
      </c>
      <c r="U100" s="109" t="s">
        <v>59</v>
      </c>
      <c r="V100" s="108" t="s">
        <v>60</v>
      </c>
      <c r="W100" s="110" t="s">
        <v>59</v>
      </c>
      <c r="X100" s="111" t="s">
        <v>59</v>
      </c>
      <c r="Y100" s="112" t="s">
        <v>59</v>
      </c>
      <c r="Z100" s="113">
        <f t="shared" si="26"/>
        <v>11835.72</v>
      </c>
      <c r="AA100" s="114">
        <v>8.43</v>
      </c>
      <c r="AB100" s="113">
        <f t="shared" si="27"/>
        <v>912.59999999999991</v>
      </c>
      <c r="AC100" s="115">
        <v>0.65</v>
      </c>
      <c r="AD100" s="116"/>
      <c r="AE100" s="117"/>
      <c r="AF100" s="118">
        <f t="shared" si="28"/>
        <v>0</v>
      </c>
      <c r="AG100" s="119" t="s">
        <v>109</v>
      </c>
      <c r="AH100" s="118">
        <v>1217.3082706766916</v>
      </c>
      <c r="AI100" s="120">
        <v>31.72</v>
      </c>
      <c r="AJ100" s="118">
        <f t="shared" si="29"/>
        <v>1903.1999999999998</v>
      </c>
      <c r="AK100" s="137"/>
      <c r="AL100" s="118">
        <f t="shared" si="30"/>
        <v>0</v>
      </c>
      <c r="AM100" s="122"/>
      <c r="AN100" s="122"/>
      <c r="AO100" s="123">
        <f t="shared" si="31"/>
        <v>3120.5082706766916</v>
      </c>
      <c r="AP100" s="124">
        <f t="shared" si="32"/>
        <v>986.31</v>
      </c>
      <c r="AQ100" s="125">
        <f t="shared" si="33"/>
        <v>260.04235588972432</v>
      </c>
      <c r="AR100" s="125">
        <f t="shared" si="34"/>
        <v>1246.3523558897243</v>
      </c>
      <c r="AS100" s="118">
        <f t="shared" si="24"/>
        <v>623.17617794486216</v>
      </c>
      <c r="AT100" s="126">
        <f t="shared" si="25"/>
        <v>49.3155</v>
      </c>
    </row>
    <row r="101" spans="1:47" ht="18.75">
      <c r="A101" s="3">
        <v>17</v>
      </c>
      <c r="B101" s="63" t="s">
        <v>56</v>
      </c>
      <c r="C101" s="13">
        <v>3</v>
      </c>
      <c r="D101" s="14" t="s">
        <v>102</v>
      </c>
      <c r="E101" s="15">
        <v>14</v>
      </c>
      <c r="F101" s="64">
        <v>66.5</v>
      </c>
      <c r="G101" s="66"/>
      <c r="H101" s="16" t="s">
        <v>61</v>
      </c>
      <c r="I101" s="15">
        <v>2</v>
      </c>
      <c r="J101" s="80">
        <v>7</v>
      </c>
      <c r="K101" s="5">
        <v>1</v>
      </c>
      <c r="L101" s="17" t="s">
        <v>62</v>
      </c>
      <c r="M101" s="21" t="s">
        <v>60</v>
      </c>
      <c r="N101" s="6" t="s">
        <v>59</v>
      </c>
      <c r="O101" s="6" t="s">
        <v>59</v>
      </c>
      <c r="P101" s="6" t="s">
        <v>60</v>
      </c>
      <c r="Q101" s="6" t="s">
        <v>59</v>
      </c>
      <c r="R101" s="18" t="s">
        <v>60</v>
      </c>
      <c r="S101" s="6" t="s">
        <v>59</v>
      </c>
      <c r="T101" s="6" t="s">
        <v>59</v>
      </c>
      <c r="U101" s="6" t="s">
        <v>59</v>
      </c>
      <c r="V101" s="18" t="s">
        <v>60</v>
      </c>
      <c r="W101" s="7" t="s">
        <v>59</v>
      </c>
      <c r="X101" s="8" t="s">
        <v>59</v>
      </c>
      <c r="Y101" s="9" t="s">
        <v>59</v>
      </c>
      <c r="Z101" s="113">
        <f t="shared" si="26"/>
        <v>6727.14</v>
      </c>
      <c r="AA101" s="10">
        <v>8.43</v>
      </c>
      <c r="AB101" s="113">
        <f t="shared" si="27"/>
        <v>518.70000000000005</v>
      </c>
      <c r="AC101" s="20">
        <v>0.65</v>
      </c>
      <c r="AD101" s="71"/>
      <c r="AE101" s="72"/>
      <c r="AF101" s="118">
        <f t="shared" si="28"/>
        <v>0</v>
      </c>
      <c r="AG101" s="69" t="s">
        <v>109</v>
      </c>
      <c r="AH101" s="70">
        <v>810.69172932330821</v>
      </c>
      <c r="AI101" s="73">
        <v>31.72</v>
      </c>
      <c r="AJ101" s="118">
        <f t="shared" si="29"/>
        <v>2664.48</v>
      </c>
      <c r="AK101" s="75"/>
      <c r="AL101" s="118">
        <f t="shared" si="30"/>
        <v>0</v>
      </c>
      <c r="AM101" s="74"/>
      <c r="AN101" s="74"/>
      <c r="AO101" s="123">
        <f t="shared" si="31"/>
        <v>3475.1717293233082</v>
      </c>
      <c r="AP101" s="124">
        <f t="shared" si="32"/>
        <v>560.59500000000003</v>
      </c>
      <c r="AQ101" s="125">
        <f t="shared" si="33"/>
        <v>289.59764411027567</v>
      </c>
      <c r="AR101" s="125">
        <f t="shared" si="34"/>
        <v>850.19264411027575</v>
      </c>
      <c r="AS101" s="118">
        <f t="shared" si="24"/>
        <v>425.09632205513788</v>
      </c>
      <c r="AT101" s="126">
        <f t="shared" si="25"/>
        <v>28.029750000000003</v>
      </c>
    </row>
    <row r="102" spans="1:47" ht="18.75">
      <c r="A102" s="12">
        <v>18</v>
      </c>
      <c r="B102" s="63" t="s">
        <v>56</v>
      </c>
      <c r="C102" s="13">
        <v>3</v>
      </c>
      <c r="D102" s="14" t="s">
        <v>103</v>
      </c>
      <c r="E102" s="15">
        <v>1</v>
      </c>
      <c r="F102" s="64">
        <v>66</v>
      </c>
      <c r="G102" s="66"/>
      <c r="H102" s="16" t="s">
        <v>61</v>
      </c>
      <c r="I102" s="15">
        <v>2</v>
      </c>
      <c r="J102" s="80">
        <v>5</v>
      </c>
      <c r="K102" s="5">
        <v>1</v>
      </c>
      <c r="L102" s="17" t="s">
        <v>62</v>
      </c>
      <c r="M102" s="21" t="s">
        <v>60</v>
      </c>
      <c r="N102" s="6" t="s">
        <v>59</v>
      </c>
      <c r="O102" s="6" t="s">
        <v>59</v>
      </c>
      <c r="P102" s="18" t="s">
        <v>60</v>
      </c>
      <c r="Q102" s="6" t="s">
        <v>59</v>
      </c>
      <c r="R102" s="18" t="s">
        <v>60</v>
      </c>
      <c r="S102" s="6" t="s">
        <v>59</v>
      </c>
      <c r="T102" s="6" t="s">
        <v>59</v>
      </c>
      <c r="U102" s="6" t="s">
        <v>59</v>
      </c>
      <c r="V102" s="18" t="s">
        <v>60</v>
      </c>
      <c r="W102" s="7" t="s">
        <v>59</v>
      </c>
      <c r="X102" s="8" t="s">
        <v>59</v>
      </c>
      <c r="Y102" s="9" t="s">
        <v>59</v>
      </c>
      <c r="Z102" s="113">
        <f t="shared" si="26"/>
        <v>6676.5599999999995</v>
      </c>
      <c r="AA102" s="10">
        <v>8.43</v>
      </c>
      <c r="AB102" s="113">
        <f t="shared" si="27"/>
        <v>514.79999999999995</v>
      </c>
      <c r="AC102" s="20">
        <v>0.65</v>
      </c>
      <c r="AD102" s="71"/>
      <c r="AE102" s="72"/>
      <c r="AF102" s="118">
        <f t="shared" si="28"/>
        <v>0</v>
      </c>
      <c r="AG102" s="69" t="s">
        <v>109</v>
      </c>
      <c r="AH102" s="70">
        <v>810.69172932330821</v>
      </c>
      <c r="AI102" s="73">
        <v>31.72</v>
      </c>
      <c r="AJ102" s="118">
        <f t="shared" si="29"/>
        <v>1903.1999999999998</v>
      </c>
      <c r="AK102" s="75"/>
      <c r="AL102" s="118">
        <f t="shared" si="30"/>
        <v>0</v>
      </c>
      <c r="AM102" s="74"/>
      <c r="AN102" s="74"/>
      <c r="AO102" s="123">
        <f t="shared" si="31"/>
        <v>2713.891729323308</v>
      </c>
      <c r="AP102" s="124">
        <f t="shared" si="32"/>
        <v>556.38</v>
      </c>
      <c r="AQ102" s="125">
        <f t="shared" si="33"/>
        <v>226.15764411027567</v>
      </c>
      <c r="AR102" s="125">
        <f t="shared" si="34"/>
        <v>782.53764411027566</v>
      </c>
      <c r="AS102" s="118">
        <f t="shared" si="24"/>
        <v>391.26882205513783</v>
      </c>
      <c r="AT102" s="126">
        <f t="shared" si="25"/>
        <v>27.819000000000003</v>
      </c>
    </row>
    <row r="103" spans="1:47" ht="18.75">
      <c r="A103" s="12">
        <v>19</v>
      </c>
      <c r="B103" s="63" t="s">
        <v>56</v>
      </c>
      <c r="C103" s="13">
        <v>3</v>
      </c>
      <c r="D103" s="14" t="s">
        <v>104</v>
      </c>
      <c r="E103" s="15">
        <v>5</v>
      </c>
      <c r="F103" s="64">
        <v>611.70000000000005</v>
      </c>
      <c r="G103" s="66"/>
      <c r="H103" s="16" t="s">
        <v>61</v>
      </c>
      <c r="I103" s="15">
        <v>12</v>
      </c>
      <c r="J103" s="80">
        <v>21</v>
      </c>
      <c r="K103" s="23">
        <v>2</v>
      </c>
      <c r="L103" s="17" t="s">
        <v>68</v>
      </c>
      <c r="M103" s="21" t="s">
        <v>60</v>
      </c>
      <c r="N103" s="18" t="s">
        <v>60</v>
      </c>
      <c r="O103" s="6" t="s">
        <v>59</v>
      </c>
      <c r="P103" s="6" t="s">
        <v>59</v>
      </c>
      <c r="Q103" s="18" t="s">
        <v>60</v>
      </c>
      <c r="R103" s="6" t="s">
        <v>59</v>
      </c>
      <c r="S103" s="6" t="s">
        <v>59</v>
      </c>
      <c r="T103" s="6" t="s">
        <v>59</v>
      </c>
      <c r="U103" s="6" t="s">
        <v>59</v>
      </c>
      <c r="V103" s="18" t="s">
        <v>60</v>
      </c>
      <c r="W103" s="7" t="s">
        <v>59</v>
      </c>
      <c r="X103" s="8" t="s">
        <v>59</v>
      </c>
      <c r="Y103" s="9" t="s">
        <v>59</v>
      </c>
      <c r="Z103" s="113">
        <f t="shared" si="26"/>
        <v>102618.79200000002</v>
      </c>
      <c r="AA103" s="19">
        <v>13.98</v>
      </c>
      <c r="AB103" s="113">
        <f t="shared" si="27"/>
        <v>27306.288000000004</v>
      </c>
      <c r="AC103" s="22">
        <v>3.72</v>
      </c>
      <c r="AD103" s="71">
        <v>3174.5</v>
      </c>
      <c r="AE103" s="72">
        <v>3.3360000000000001E-2</v>
      </c>
      <c r="AF103" s="118">
        <f t="shared" si="28"/>
        <v>777358.04932800017</v>
      </c>
      <c r="AG103" s="69" t="s">
        <v>109</v>
      </c>
      <c r="AH103" s="70">
        <v>4866.6917293233082</v>
      </c>
      <c r="AI103" s="73">
        <v>31.72</v>
      </c>
      <c r="AJ103" s="118">
        <f t="shared" si="29"/>
        <v>7993.4400000000005</v>
      </c>
      <c r="AK103" s="76">
        <v>28.65</v>
      </c>
      <c r="AL103" s="118">
        <f t="shared" si="30"/>
        <v>7219.7999999999993</v>
      </c>
      <c r="AM103" s="74"/>
      <c r="AN103" s="74"/>
      <c r="AO103" s="123">
        <f t="shared" si="31"/>
        <v>797437.98105732352</v>
      </c>
      <c r="AP103" s="124">
        <f t="shared" si="32"/>
        <v>8551.5660000000007</v>
      </c>
      <c r="AQ103" s="125">
        <f t="shared" si="33"/>
        <v>66453.165088110298</v>
      </c>
      <c r="AR103" s="125">
        <f t="shared" si="34"/>
        <v>75004.731088110304</v>
      </c>
      <c r="AS103" s="118">
        <f t="shared" si="24"/>
        <v>37502.365544055152</v>
      </c>
      <c r="AT103" s="126">
        <f t="shared" si="25"/>
        <v>427.57830000000007</v>
      </c>
    </row>
    <row r="104" spans="1:47" ht="19.5" thickBot="1">
      <c r="A104" s="12">
        <v>20</v>
      </c>
      <c r="B104" s="63" t="s">
        <v>56</v>
      </c>
      <c r="C104" s="13">
        <v>3</v>
      </c>
      <c r="D104" s="14" t="s">
        <v>104</v>
      </c>
      <c r="E104" s="15">
        <v>7</v>
      </c>
      <c r="F104" s="64">
        <v>538.79999999999995</v>
      </c>
      <c r="G104" s="66"/>
      <c r="H104" s="16" t="s">
        <v>61</v>
      </c>
      <c r="I104" s="15">
        <v>8</v>
      </c>
      <c r="J104" s="80">
        <v>30</v>
      </c>
      <c r="K104" s="23">
        <v>2</v>
      </c>
      <c r="L104" s="17" t="s">
        <v>77</v>
      </c>
      <c r="M104" s="21" t="s">
        <v>60</v>
      </c>
      <c r="N104" s="18" t="s">
        <v>60</v>
      </c>
      <c r="O104" s="6" t="s">
        <v>59</v>
      </c>
      <c r="P104" s="6" t="s">
        <v>59</v>
      </c>
      <c r="Q104" s="18" t="s">
        <v>60</v>
      </c>
      <c r="R104" s="6" t="s">
        <v>59</v>
      </c>
      <c r="S104" s="6" t="s">
        <v>59</v>
      </c>
      <c r="T104" s="6" t="s">
        <v>59</v>
      </c>
      <c r="U104" s="6" t="s">
        <v>59</v>
      </c>
      <c r="V104" s="18" t="s">
        <v>60</v>
      </c>
      <c r="W104" s="7" t="s">
        <v>59</v>
      </c>
      <c r="X104" s="8" t="s">
        <v>59</v>
      </c>
      <c r="Y104" s="9" t="s">
        <v>59</v>
      </c>
      <c r="Z104" s="113">
        <f t="shared" si="26"/>
        <v>90389.088000000003</v>
      </c>
      <c r="AA104" s="19">
        <v>13.98</v>
      </c>
      <c r="AB104" s="113">
        <f t="shared" si="27"/>
        <v>24052.031999999999</v>
      </c>
      <c r="AC104" s="22">
        <v>3.72</v>
      </c>
      <c r="AD104" s="71">
        <v>3174.5</v>
      </c>
      <c r="AE104" s="72">
        <v>3.3360000000000001E-2</v>
      </c>
      <c r="AF104" s="118">
        <f t="shared" si="28"/>
        <v>684715.57459199987</v>
      </c>
      <c r="AG104" s="69" t="s">
        <v>109</v>
      </c>
      <c r="AH104" s="70">
        <v>3245.3082706766913</v>
      </c>
      <c r="AI104" s="73">
        <v>31.72</v>
      </c>
      <c r="AJ104" s="118">
        <f t="shared" si="29"/>
        <v>11419.199999999999</v>
      </c>
      <c r="AK104" s="76">
        <v>28.65</v>
      </c>
      <c r="AL104" s="118">
        <f t="shared" si="30"/>
        <v>10314</v>
      </c>
      <c r="AM104" s="74"/>
      <c r="AN104" s="74"/>
      <c r="AO104" s="123">
        <f t="shared" si="31"/>
        <v>709694.08286267659</v>
      </c>
      <c r="AP104" s="124">
        <f t="shared" si="32"/>
        <v>7532.424</v>
      </c>
      <c r="AQ104" s="125">
        <f t="shared" si="33"/>
        <v>59141.173571889718</v>
      </c>
      <c r="AR104" s="125">
        <f t="shared" si="34"/>
        <v>66673.597571889724</v>
      </c>
      <c r="AS104" s="118">
        <f t="shared" si="24"/>
        <v>33336.798785944862</v>
      </c>
      <c r="AT104" s="126">
        <f t="shared" si="25"/>
        <v>376.62120000000004</v>
      </c>
    </row>
    <row r="105" spans="1:47" s="77" customFormat="1" ht="19.5" thickBot="1">
      <c r="A105" s="209"/>
      <c r="B105" s="216"/>
      <c r="C105" s="191"/>
      <c r="D105" s="192" t="s">
        <v>105</v>
      </c>
      <c r="E105" s="193"/>
      <c r="F105" s="311">
        <f>SUM(F85:F104)</f>
        <v>3167.3999999999996</v>
      </c>
      <c r="G105" s="194">
        <f>SUM(G85:G104)</f>
        <v>0</v>
      </c>
      <c r="H105" s="195"/>
      <c r="I105" s="196">
        <f>SUM(I85:I104)</f>
        <v>70</v>
      </c>
      <c r="J105" s="196">
        <f>SUM(J85:J104)</f>
        <v>159</v>
      </c>
      <c r="K105" s="196"/>
      <c r="L105" s="196">
        <f>SUM(L86:L104)</f>
        <v>0</v>
      </c>
      <c r="M105" s="197"/>
      <c r="N105" s="197"/>
      <c r="O105" s="198"/>
      <c r="P105" s="198"/>
      <c r="Q105" s="198"/>
      <c r="R105" s="197"/>
      <c r="S105" s="198"/>
      <c r="T105" s="198"/>
      <c r="U105" s="198"/>
      <c r="V105" s="197"/>
      <c r="W105" s="198"/>
      <c r="X105" s="198"/>
      <c r="Y105" s="199"/>
      <c r="Z105" s="200">
        <f>SUM(Z85:Z104)</f>
        <v>406816.18800000002</v>
      </c>
      <c r="AA105" s="217"/>
      <c r="AB105" s="202">
        <f>SUM(AB85:AB104)</f>
        <v>79873.62</v>
      </c>
      <c r="AC105" s="203"/>
      <c r="AD105" s="218"/>
      <c r="AE105" s="219"/>
      <c r="AF105" s="202">
        <f>SUM(AF85:AF104)</f>
        <v>1804587.4442400001</v>
      </c>
      <c r="AG105" s="220"/>
      <c r="AH105" s="202">
        <f>SUM(AH85:AH104)</f>
        <v>23932.890526315794</v>
      </c>
      <c r="AI105" s="221"/>
      <c r="AJ105" s="202">
        <f>SUM(AJ85:AJ104)</f>
        <v>60377.51999999999</v>
      </c>
      <c r="AK105" s="222"/>
      <c r="AL105" s="202">
        <f>SUM(AL85:AL104)</f>
        <v>22003.199999999997</v>
      </c>
      <c r="AM105" s="219"/>
      <c r="AN105" s="202"/>
      <c r="AO105" s="208">
        <f t="shared" ref="AO105:AT105" si="35">SUM(AO85:AO104)</f>
        <v>1910901.0547663157</v>
      </c>
      <c r="AP105" s="200">
        <f t="shared" si="35"/>
        <v>33901.349000000002</v>
      </c>
      <c r="AQ105" s="202">
        <f t="shared" si="35"/>
        <v>159241.75456385966</v>
      </c>
      <c r="AR105" s="202">
        <f t="shared" si="35"/>
        <v>193143.10356385968</v>
      </c>
      <c r="AS105" s="202">
        <f t="shared" si="35"/>
        <v>96571.55178192984</v>
      </c>
      <c r="AT105" s="223">
        <f t="shared" si="35"/>
        <v>1695.06745</v>
      </c>
    </row>
    <row r="106" spans="1:47" ht="19.5" thickBot="1">
      <c r="A106" s="25">
        <f>A104+A83+A42</f>
        <v>95</v>
      </c>
      <c r="B106" s="26"/>
      <c r="C106" s="27"/>
      <c r="D106" s="28" t="s">
        <v>106</v>
      </c>
      <c r="E106" s="29"/>
      <c r="F106" s="67">
        <f>F105+F84+F43</f>
        <v>20305.700000000004</v>
      </c>
      <c r="G106" s="67">
        <f>G105+G84+G43</f>
        <v>40.200000000000003</v>
      </c>
      <c r="H106" s="30"/>
      <c r="I106" s="68">
        <f>I105+I84+I43</f>
        <v>432</v>
      </c>
      <c r="J106" s="84">
        <f>J105+J84+J43</f>
        <v>967</v>
      </c>
      <c r="K106" s="68"/>
      <c r="L106" s="68">
        <f>L105+L84+L43</f>
        <v>10</v>
      </c>
      <c r="M106" s="31"/>
      <c r="N106" s="32"/>
      <c r="O106" s="33"/>
      <c r="P106" s="32"/>
      <c r="Q106" s="34"/>
      <c r="R106" s="33"/>
      <c r="S106" s="32"/>
      <c r="T106" s="32"/>
      <c r="U106" s="32"/>
      <c r="V106" s="33"/>
      <c r="W106" s="35"/>
      <c r="X106" s="36"/>
      <c r="Y106" s="37"/>
      <c r="Z106" s="38">
        <f>Z105+Z84+Z43</f>
        <v>2434443.7680000006</v>
      </c>
      <c r="AA106" s="39"/>
      <c r="AB106" s="40">
        <f>AB105+AB84+AB43</f>
        <v>470923.96799999982</v>
      </c>
      <c r="AC106" s="41"/>
      <c r="AD106" s="42"/>
      <c r="AE106" s="43"/>
      <c r="AF106" s="40">
        <f>AF105+AF84+AF43</f>
        <v>5673172.2635279996</v>
      </c>
      <c r="AG106" s="44"/>
      <c r="AH106" s="40">
        <f>AH105+AH84+AH43</f>
        <v>162242.77434877519</v>
      </c>
      <c r="AI106" s="45"/>
      <c r="AJ106" s="40">
        <f>AJ105+AJ84+AJ43</f>
        <v>302845.19999999995</v>
      </c>
      <c r="AK106" s="45"/>
      <c r="AL106" s="40">
        <f>AL105+AL84+AL43</f>
        <v>169837.19999999998</v>
      </c>
      <c r="AM106" s="44"/>
      <c r="AN106" s="40"/>
      <c r="AO106" s="40">
        <f t="shared" ref="AO106:AT106" si="36">AO105+AO84+AO43</f>
        <v>6308097.4378767768</v>
      </c>
      <c r="AP106" s="40">
        <f t="shared" si="36"/>
        <v>202870.31400000001</v>
      </c>
      <c r="AQ106" s="189">
        <f t="shared" si="36"/>
        <v>525674.78648973152</v>
      </c>
      <c r="AR106" s="189">
        <f t="shared" si="36"/>
        <v>728545.1004897313</v>
      </c>
      <c r="AS106" s="189">
        <f t="shared" si="36"/>
        <v>364272.55024486565</v>
      </c>
      <c r="AT106" s="189">
        <f t="shared" si="36"/>
        <v>10143.5157</v>
      </c>
    </row>
    <row r="107" spans="1:47" ht="18.75">
      <c r="A107" s="46"/>
      <c r="B107" s="47"/>
      <c r="C107" s="48"/>
      <c r="D107" s="49"/>
      <c r="E107" s="50"/>
      <c r="F107" s="51"/>
      <c r="G107" s="51"/>
      <c r="H107" s="52"/>
      <c r="I107" s="53"/>
      <c r="J107" s="83"/>
      <c r="K107" s="53"/>
      <c r="L107" s="53"/>
      <c r="M107" s="54"/>
      <c r="N107" s="54"/>
      <c r="O107" s="55"/>
      <c r="P107" s="54"/>
      <c r="Q107" s="56"/>
      <c r="R107" s="55"/>
      <c r="S107" s="54"/>
      <c r="T107" s="54"/>
      <c r="U107" s="54"/>
      <c r="V107" s="55"/>
      <c r="W107" s="54"/>
      <c r="X107" s="57"/>
      <c r="Y107" s="57"/>
      <c r="Z107" s="58"/>
      <c r="AA107" s="59"/>
      <c r="AB107" s="58"/>
      <c r="AC107" s="59"/>
      <c r="AD107" s="60"/>
      <c r="AE107" s="61"/>
      <c r="AF107" s="58"/>
      <c r="AG107" s="62"/>
      <c r="AH107" s="58"/>
      <c r="AI107" s="61"/>
      <c r="AJ107" s="58"/>
      <c r="AK107" s="61"/>
      <c r="AL107" s="58"/>
      <c r="AM107" s="62"/>
      <c r="AN107" s="58"/>
      <c r="AO107" s="58"/>
      <c r="AP107" s="58"/>
      <c r="AQ107" s="58"/>
      <c r="AR107" s="187"/>
      <c r="AS107" s="187"/>
      <c r="AT107" s="58"/>
    </row>
    <row r="108" spans="1:47" ht="18.75">
      <c r="A108" s="46"/>
      <c r="B108" s="47"/>
      <c r="C108" s="48"/>
      <c r="D108" s="49"/>
      <c r="E108" s="50"/>
      <c r="F108" s="51"/>
      <c r="G108" s="51"/>
      <c r="H108" s="52"/>
      <c r="I108" s="53"/>
      <c r="J108" s="83"/>
      <c r="K108" s="53"/>
      <c r="L108" s="53"/>
      <c r="M108" s="54"/>
      <c r="N108" s="54"/>
      <c r="O108" s="55"/>
      <c r="P108" s="54"/>
      <c r="Q108" s="56"/>
      <c r="R108" s="55"/>
      <c r="S108" s="54"/>
      <c r="T108" s="54"/>
      <c r="U108" s="54"/>
      <c r="V108" s="55"/>
      <c r="W108" s="54"/>
      <c r="X108" s="57"/>
      <c r="Y108" s="57"/>
      <c r="Z108" s="58"/>
      <c r="AA108" s="59"/>
      <c r="AB108" s="58"/>
      <c r="AC108" s="59"/>
      <c r="AD108" s="60"/>
      <c r="AE108" s="61"/>
      <c r="AF108" s="58"/>
      <c r="AG108" s="62"/>
      <c r="AH108" s="58"/>
      <c r="AI108" s="61"/>
      <c r="AJ108" s="58"/>
      <c r="AK108" s="61"/>
      <c r="AL108" s="58"/>
      <c r="AM108" s="62"/>
      <c r="AN108" s="58"/>
      <c r="AO108" s="58"/>
      <c r="AP108" s="58"/>
      <c r="AQ108" s="58"/>
      <c r="AR108" s="187"/>
      <c r="AS108" s="187"/>
      <c r="AT108" s="58"/>
      <c r="AU108" s="85"/>
    </row>
    <row r="109" spans="1:47" ht="18.75">
      <c r="A109" s="46"/>
      <c r="B109" s="47"/>
      <c r="C109" s="48"/>
      <c r="D109" s="49"/>
      <c r="E109" s="50"/>
      <c r="F109" s="51"/>
      <c r="G109" s="51"/>
      <c r="H109" s="52"/>
      <c r="I109" s="53"/>
      <c r="J109" s="83"/>
      <c r="K109" s="53"/>
      <c r="L109" s="53"/>
      <c r="M109" s="54"/>
      <c r="N109" s="54"/>
      <c r="O109" s="55"/>
      <c r="P109" s="54"/>
      <c r="Q109" s="56"/>
      <c r="R109" s="55"/>
      <c r="S109" s="54"/>
      <c r="T109" s="54"/>
      <c r="U109" s="54"/>
      <c r="V109" s="55"/>
      <c r="W109" s="54"/>
      <c r="X109" s="57"/>
      <c r="Y109" s="57"/>
      <c r="Z109" s="58"/>
      <c r="AA109" s="59"/>
      <c r="AB109" s="58"/>
      <c r="AC109" s="59"/>
      <c r="AD109" s="60"/>
      <c r="AE109" s="61"/>
      <c r="AF109" s="58"/>
      <c r="AG109" s="62"/>
      <c r="AH109" s="58"/>
      <c r="AI109" s="61"/>
      <c r="AJ109" s="58"/>
      <c r="AK109" s="61"/>
      <c r="AL109" s="58"/>
      <c r="AM109" s="62"/>
      <c r="AN109" s="58"/>
      <c r="AO109" s="58"/>
      <c r="AP109" s="58"/>
      <c r="AQ109" s="58"/>
      <c r="AR109" s="187"/>
      <c r="AS109" s="187"/>
      <c r="AT109" s="58"/>
      <c r="AU109" s="85"/>
    </row>
    <row r="110" spans="1:47" ht="18.75">
      <c r="A110" s="46"/>
      <c r="B110" s="47"/>
      <c r="C110" s="48"/>
      <c r="D110" s="49"/>
      <c r="E110" s="50"/>
      <c r="F110" s="51"/>
      <c r="G110" s="51"/>
      <c r="H110" s="52"/>
      <c r="I110" s="53"/>
      <c r="J110" s="83"/>
      <c r="K110" s="53"/>
      <c r="L110" s="53"/>
      <c r="M110" s="54"/>
      <c r="N110" s="54"/>
      <c r="O110" s="55"/>
      <c r="P110" s="54"/>
      <c r="Q110" s="56"/>
      <c r="R110" s="55"/>
      <c r="S110" s="54"/>
      <c r="T110" s="54"/>
      <c r="U110" s="54"/>
      <c r="V110" s="55"/>
      <c r="W110" s="54"/>
      <c r="X110" s="57"/>
      <c r="Y110" s="57"/>
      <c r="Z110" s="58"/>
      <c r="AA110" s="59"/>
      <c r="AB110" s="58"/>
      <c r="AC110" s="59"/>
      <c r="AD110" s="60"/>
      <c r="AE110" s="61"/>
      <c r="AF110" s="58"/>
      <c r="AG110" s="62"/>
      <c r="AH110" s="58"/>
      <c r="AI110" s="61"/>
      <c r="AJ110" s="58"/>
      <c r="AK110" s="61"/>
      <c r="AL110" s="58"/>
      <c r="AM110" s="62"/>
      <c r="AN110" s="58"/>
      <c r="AO110" s="58"/>
      <c r="AP110" s="58"/>
      <c r="AQ110" s="58"/>
      <c r="AR110" s="187"/>
      <c r="AS110" s="187"/>
      <c r="AT110" s="58"/>
      <c r="AU110" s="85"/>
    </row>
    <row r="111" spans="1:47" ht="18.75">
      <c r="A111" s="46"/>
      <c r="B111" s="47"/>
      <c r="C111" s="48"/>
      <c r="D111" s="49"/>
      <c r="E111" s="50"/>
      <c r="F111" s="86"/>
      <c r="G111" s="51"/>
      <c r="H111" s="52"/>
      <c r="I111" s="53"/>
      <c r="J111" s="83"/>
      <c r="K111" s="53"/>
      <c r="L111" s="53"/>
      <c r="M111" s="54"/>
      <c r="N111" s="54"/>
      <c r="O111" s="55"/>
      <c r="P111" s="54"/>
      <c r="Q111" s="56"/>
      <c r="R111" s="55"/>
      <c r="S111" s="54"/>
      <c r="T111" s="54"/>
      <c r="U111" s="54"/>
      <c r="V111" s="55"/>
      <c r="W111" s="54"/>
      <c r="X111" s="57"/>
      <c r="Y111" s="57"/>
      <c r="Z111" s="58"/>
      <c r="AA111" s="59"/>
      <c r="AB111" s="58"/>
      <c r="AC111" s="59"/>
      <c r="AD111" s="60"/>
      <c r="AE111" s="61"/>
      <c r="AF111" s="58"/>
      <c r="AG111" s="62"/>
      <c r="AH111" s="58"/>
      <c r="AI111" s="61"/>
      <c r="AJ111" s="58"/>
      <c r="AK111" s="61"/>
      <c r="AL111" s="58"/>
      <c r="AM111" s="62"/>
      <c r="AN111" s="58"/>
      <c r="AO111" s="58"/>
      <c r="AP111" s="58"/>
      <c r="AQ111" s="58"/>
      <c r="AR111" s="187"/>
      <c r="AS111" s="187"/>
      <c r="AT111" s="58"/>
      <c r="AU111" s="85"/>
    </row>
    <row r="112" spans="1:47" ht="18.75">
      <c r="A112" s="46"/>
      <c r="B112" s="47"/>
      <c r="C112" s="48"/>
      <c r="D112" s="49"/>
      <c r="E112" s="50"/>
      <c r="F112" s="86"/>
      <c r="G112" s="51"/>
      <c r="H112" s="52"/>
      <c r="I112" s="53"/>
      <c r="J112" s="83"/>
      <c r="K112" s="53"/>
      <c r="L112" s="53"/>
      <c r="M112" s="54"/>
      <c r="N112" s="54"/>
      <c r="O112" s="55"/>
      <c r="P112" s="54"/>
      <c r="Q112" s="56"/>
      <c r="R112" s="55"/>
      <c r="S112" s="54"/>
      <c r="T112" s="54"/>
      <c r="U112" s="54"/>
      <c r="V112" s="55"/>
      <c r="W112" s="54"/>
      <c r="X112" s="57"/>
      <c r="Y112" s="57"/>
      <c r="Z112" s="58"/>
      <c r="AA112" s="59"/>
      <c r="AB112" s="58"/>
      <c r="AC112" s="59"/>
      <c r="AD112" s="60"/>
      <c r="AE112" s="61"/>
      <c r="AF112" s="58"/>
      <c r="AG112" s="62"/>
      <c r="AH112" s="58"/>
      <c r="AI112" s="61"/>
      <c r="AJ112" s="58"/>
      <c r="AK112" s="61"/>
      <c r="AL112" s="58"/>
      <c r="AM112" s="62"/>
      <c r="AN112" s="58"/>
      <c r="AO112" s="58"/>
      <c r="AP112" s="58"/>
      <c r="AQ112" s="58"/>
      <c r="AR112" s="187"/>
      <c r="AS112" s="187"/>
      <c r="AT112" s="58"/>
      <c r="AU112" s="85"/>
    </row>
    <row r="113" spans="1:47" ht="18.75">
      <c r="A113" s="46"/>
      <c r="B113" s="47"/>
      <c r="C113" s="48"/>
      <c r="D113" s="49"/>
      <c r="E113" s="50"/>
      <c r="F113" s="86"/>
      <c r="G113" s="51"/>
      <c r="H113" s="52"/>
      <c r="I113" s="53"/>
      <c r="J113" s="83"/>
      <c r="K113" s="53"/>
      <c r="L113" s="53"/>
      <c r="M113" s="54"/>
      <c r="N113" s="54"/>
      <c r="O113" s="55"/>
      <c r="P113" s="54"/>
      <c r="Q113" s="56"/>
      <c r="R113" s="55"/>
      <c r="S113" s="54"/>
      <c r="T113" s="54"/>
      <c r="U113" s="54"/>
      <c r="V113" s="55"/>
      <c r="W113" s="54"/>
      <c r="X113" s="57"/>
      <c r="Y113" s="57"/>
      <c r="Z113" s="58"/>
      <c r="AA113" s="59"/>
      <c r="AB113" s="58"/>
      <c r="AC113" s="59"/>
      <c r="AD113" s="60"/>
      <c r="AE113" s="61"/>
      <c r="AF113" s="58"/>
      <c r="AG113" s="62"/>
      <c r="AH113" s="58"/>
      <c r="AI113" s="61"/>
      <c r="AJ113" s="58"/>
      <c r="AK113" s="61"/>
      <c r="AL113" s="58"/>
      <c r="AM113" s="62"/>
      <c r="AN113" s="58"/>
      <c r="AO113" s="58"/>
      <c r="AP113" s="58"/>
      <c r="AQ113" s="58"/>
      <c r="AR113" s="187"/>
      <c r="AS113" s="187"/>
      <c r="AT113" s="58"/>
      <c r="AU113" s="85"/>
    </row>
    <row r="114" spans="1:47" ht="18.75">
      <c r="A114" s="46"/>
      <c r="B114" s="47"/>
      <c r="C114" s="48"/>
      <c r="D114" s="49"/>
      <c r="E114" s="50"/>
      <c r="F114" s="51"/>
      <c r="G114" s="51"/>
      <c r="H114" s="52"/>
      <c r="I114" s="53"/>
      <c r="J114" s="83"/>
      <c r="K114" s="53"/>
      <c r="L114" s="53"/>
      <c r="M114" s="54"/>
      <c r="N114" s="54"/>
      <c r="O114" s="55"/>
      <c r="P114" s="54"/>
      <c r="Q114" s="56"/>
      <c r="R114" s="55"/>
      <c r="S114" s="54"/>
      <c r="T114" s="54"/>
      <c r="U114" s="54"/>
      <c r="V114" s="55"/>
      <c r="W114" s="54"/>
      <c r="X114" s="57"/>
      <c r="Y114" s="57"/>
      <c r="Z114" s="58"/>
      <c r="AA114" s="59"/>
      <c r="AB114" s="58"/>
      <c r="AC114" s="59"/>
      <c r="AD114" s="60"/>
      <c r="AE114" s="61"/>
      <c r="AF114" s="58"/>
      <c r="AG114" s="62"/>
      <c r="AH114" s="58"/>
      <c r="AI114" s="61"/>
      <c r="AJ114" s="58"/>
      <c r="AK114" s="61"/>
      <c r="AL114" s="58"/>
      <c r="AM114" s="62"/>
      <c r="AN114" s="58"/>
      <c r="AO114" s="58"/>
      <c r="AP114" s="58"/>
      <c r="AQ114" s="58"/>
      <c r="AR114" s="187"/>
      <c r="AS114" s="187"/>
      <c r="AT114" s="58"/>
      <c r="AU114" s="85"/>
    </row>
    <row r="115" spans="1:47" ht="18.75">
      <c r="A115" s="46"/>
      <c r="B115" s="47"/>
      <c r="C115" s="48"/>
      <c r="D115" s="49"/>
      <c r="E115" s="50"/>
      <c r="F115" s="51"/>
      <c r="G115" s="51"/>
      <c r="H115" s="52"/>
      <c r="I115" s="53"/>
      <c r="J115" s="83"/>
      <c r="K115" s="53"/>
      <c r="L115" s="53"/>
      <c r="M115" s="54"/>
      <c r="N115" s="54"/>
      <c r="O115" s="55"/>
      <c r="P115" s="54"/>
      <c r="Q115" s="56"/>
      <c r="R115" s="55"/>
      <c r="S115" s="54"/>
      <c r="T115" s="54"/>
      <c r="U115" s="54"/>
      <c r="V115" s="55"/>
      <c r="W115" s="54"/>
      <c r="X115" s="57"/>
      <c r="Y115" s="57"/>
      <c r="Z115" s="58"/>
      <c r="AA115" s="59"/>
      <c r="AB115" s="58"/>
      <c r="AC115" s="59"/>
      <c r="AD115" s="60"/>
      <c r="AE115" s="61"/>
      <c r="AF115" s="58"/>
      <c r="AG115" s="62"/>
      <c r="AH115" s="58"/>
      <c r="AI115" s="61"/>
      <c r="AJ115" s="58"/>
      <c r="AK115" s="61"/>
      <c r="AL115" s="58"/>
      <c r="AM115" s="62"/>
      <c r="AN115" s="58"/>
      <c r="AO115" s="58"/>
      <c r="AP115" s="58"/>
      <c r="AQ115" s="58"/>
      <c r="AR115" s="187"/>
      <c r="AS115" s="187"/>
      <c r="AT115" s="58"/>
      <c r="AU115" s="85"/>
    </row>
    <row r="116" spans="1:47" ht="18.75">
      <c r="A116" s="46"/>
      <c r="B116" s="47"/>
      <c r="C116" s="48"/>
      <c r="D116" s="49"/>
      <c r="E116" s="50"/>
      <c r="F116" s="51"/>
      <c r="G116" s="51"/>
      <c r="H116" s="52"/>
      <c r="I116" s="53"/>
      <c r="J116" s="83"/>
      <c r="K116" s="53"/>
      <c r="L116" s="53"/>
      <c r="M116" s="54"/>
      <c r="N116" s="54"/>
      <c r="O116" s="55"/>
      <c r="P116" s="54"/>
      <c r="Q116" s="56"/>
      <c r="R116" s="55"/>
      <c r="S116" s="54"/>
      <c r="T116" s="54"/>
      <c r="U116" s="54"/>
      <c r="V116" s="55"/>
      <c r="W116" s="54"/>
      <c r="X116" s="57"/>
      <c r="Y116" s="57"/>
      <c r="Z116" s="58"/>
      <c r="AA116" s="59"/>
      <c r="AB116" s="58"/>
      <c r="AC116" s="59"/>
      <c r="AD116" s="60"/>
      <c r="AE116" s="61"/>
      <c r="AF116" s="58"/>
      <c r="AG116" s="62"/>
      <c r="AH116" s="58"/>
      <c r="AI116" s="61"/>
      <c r="AJ116" s="58"/>
      <c r="AK116" s="61"/>
      <c r="AL116" s="58"/>
      <c r="AM116" s="62"/>
      <c r="AN116" s="58"/>
      <c r="AO116" s="58"/>
      <c r="AP116" s="58"/>
      <c r="AQ116" s="58"/>
      <c r="AR116" s="187"/>
      <c r="AS116" s="187"/>
      <c r="AT116" s="58"/>
      <c r="AU116" s="85"/>
    </row>
    <row r="117" spans="1:47">
      <c r="F117" s="85"/>
      <c r="G117" s="85"/>
      <c r="H117" s="85"/>
      <c r="I117" s="85"/>
      <c r="J117" s="87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7"/>
      <c r="AS117" s="87"/>
      <c r="AT117" s="85"/>
      <c r="AU117" s="85"/>
    </row>
    <row r="118" spans="1:47" ht="18.75">
      <c r="F118" s="88"/>
      <c r="G118" s="89"/>
      <c r="H118" s="90"/>
      <c r="I118" s="91"/>
      <c r="J118" s="91"/>
      <c r="K118" s="91"/>
      <c r="L118" s="91"/>
      <c r="M118" s="92"/>
      <c r="N118" s="92"/>
      <c r="O118" s="93"/>
      <c r="P118" s="92"/>
      <c r="Q118" s="94"/>
      <c r="R118" s="93"/>
      <c r="S118" s="92"/>
      <c r="T118" s="92"/>
      <c r="U118" s="92"/>
      <c r="V118" s="93"/>
      <c r="W118" s="92"/>
      <c r="X118" s="95"/>
      <c r="Y118" s="95"/>
      <c r="Z118" s="96"/>
      <c r="AA118" s="97"/>
      <c r="AB118" s="96"/>
      <c r="AC118" s="97"/>
      <c r="AD118" s="98"/>
      <c r="AE118" s="99"/>
      <c r="AF118" s="100"/>
      <c r="AG118" s="100"/>
      <c r="AH118" s="100"/>
      <c r="AI118" s="99"/>
      <c r="AJ118" s="100"/>
      <c r="AK118" s="99"/>
      <c r="AL118" s="100"/>
      <c r="AM118" s="100"/>
      <c r="AN118" s="100"/>
      <c r="AO118" s="100"/>
      <c r="AP118" s="101"/>
      <c r="AQ118" s="100"/>
      <c r="AR118" s="188"/>
      <c r="AS118" s="188"/>
      <c r="AT118" s="101"/>
      <c r="AU118" s="85"/>
    </row>
    <row r="119" spans="1:47">
      <c r="F119" s="85"/>
      <c r="G119" s="85"/>
      <c r="H119" s="85"/>
      <c r="I119" s="85"/>
      <c r="J119" s="87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7"/>
      <c r="AS119" s="87"/>
      <c r="AT119" s="85"/>
      <c r="AU119" s="85"/>
    </row>
  </sheetData>
  <autoFilter ref="A7:AT106">
    <filterColumn colId="2"/>
    <filterColumn colId="10"/>
    <filterColumn colId="11"/>
    <filterColumn colId="12"/>
    <filterColumn colId="13"/>
    <filterColumn colId="16"/>
    <filterColumn colId="20"/>
    <filterColumn colId="21"/>
    <filterColumn colId="23"/>
    <filterColumn colId="24"/>
    <filterColumn colId="25"/>
    <filterColumn colId="26"/>
    <filterColumn colId="27"/>
    <filterColumn colId="38"/>
    <filterColumn colId="39"/>
  </autoFilter>
  <mergeCells count="59">
    <mergeCell ref="G1:AC1"/>
    <mergeCell ref="AE6:AE7"/>
    <mergeCell ref="AF6:AF7"/>
    <mergeCell ref="AG6:AG7"/>
    <mergeCell ref="AH6:AH7"/>
    <mergeCell ref="AC5:AC7"/>
    <mergeCell ref="AD5:AF5"/>
    <mergeCell ref="AG5:AH5"/>
    <mergeCell ref="G3:G7"/>
    <mergeCell ref="H3:H7"/>
    <mergeCell ref="I3:I7"/>
    <mergeCell ref="J3:J7"/>
    <mergeCell ref="K3:K7"/>
    <mergeCell ref="L3:L7"/>
    <mergeCell ref="AD6:AD7"/>
    <mergeCell ref="M5:P5"/>
    <mergeCell ref="AK5:AL5"/>
    <mergeCell ref="AM5:AN5"/>
    <mergeCell ref="AO5:AO7"/>
    <mergeCell ref="AP5:AP7"/>
    <mergeCell ref="AK6:AK7"/>
    <mergeCell ref="AL6:AL7"/>
    <mergeCell ref="AM6:AM7"/>
    <mergeCell ref="AN6:AN7"/>
    <mergeCell ref="AP3:AS4"/>
    <mergeCell ref="AS5:AS7"/>
    <mergeCell ref="AQ5:AQ7"/>
    <mergeCell ref="AR5:AR7"/>
    <mergeCell ref="AT3:AT7"/>
    <mergeCell ref="X3:X7"/>
    <mergeCell ref="Y3:Y7"/>
    <mergeCell ref="Z3:AA4"/>
    <mergeCell ref="AB3:AC4"/>
    <mergeCell ref="Q5:R5"/>
    <mergeCell ref="S5:T5"/>
    <mergeCell ref="U5:V5"/>
    <mergeCell ref="W5:W7"/>
    <mergeCell ref="Z5:Z7"/>
    <mergeCell ref="AD3:AO4"/>
    <mergeCell ref="AI5:AJ5"/>
    <mergeCell ref="AI6:AI7"/>
    <mergeCell ref="AJ6:AJ7"/>
    <mergeCell ref="F3:F7"/>
    <mergeCell ref="M6:M7"/>
    <mergeCell ref="N6:P6"/>
    <mergeCell ref="Q6:Q7"/>
    <mergeCell ref="R6:R7"/>
    <mergeCell ref="S6:S7"/>
    <mergeCell ref="T6:T7"/>
    <mergeCell ref="U6:U7"/>
    <mergeCell ref="V6:V7"/>
    <mergeCell ref="AA5:AA7"/>
    <mergeCell ref="AB5:AB7"/>
    <mergeCell ref="M3:W4"/>
    <mergeCell ref="A3:A7"/>
    <mergeCell ref="B3:B7"/>
    <mergeCell ref="C3:C7"/>
    <mergeCell ref="D3:D7"/>
    <mergeCell ref="E3:E7"/>
  </mergeCells>
  <dataValidations count="1">
    <dataValidation type="list" allowBlank="1" showInputMessage="1" showErrorMessage="1" sqref="H8:H43 H46:H105">
      <formula1>стены</formula1>
    </dataValidation>
  </dataValidations>
  <pageMargins left="0" right="0" top="0" bottom="0" header="0" footer="0"/>
  <pageSetup paperSize="9" scale="63" orientation="landscape" r:id="rId1"/>
  <headerFooter>
    <oddHeader>&amp;RПриложение 1 к конкурсной документации по отбору управляющей организации г. Лахденпохья</oddHeader>
    <oddFooter>&amp;R&amp;P</oddFooter>
  </headerFooter>
  <rowBreaks count="3" manualBreakCount="3">
    <brk id="69" max="47" man="1"/>
    <brk id="85" max="47" man="1"/>
    <brk id="114" max="45" man="1"/>
  </rowBreaks>
  <colBreaks count="1" manualBreakCount="1">
    <brk id="29" max="2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Размер обеспечения</vt:lpstr>
      <vt:lpstr>'Размер обеспечения'!Заголовки_для_печати</vt:lpstr>
      <vt:lpstr>'Размер обеспечения'!Область_печати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Админ 2</cp:lastModifiedBy>
  <cp:lastPrinted>2015-09-02T12:07:15Z</cp:lastPrinted>
  <dcterms:created xsi:type="dcterms:W3CDTF">2014-08-08T07:45:51Z</dcterms:created>
  <dcterms:modified xsi:type="dcterms:W3CDTF">2018-12-28T11:11:40Z</dcterms:modified>
</cp:coreProperties>
</file>